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DMIN GROUP\ELECTRIC RATE CASE - 2023\RFP Filing - Draft\Rate Case Expenses- Alana\WP-MFR-04_Invoice Support\"/>
    </mc:Choice>
  </mc:AlternateContent>
  <xr:revisionPtr revIDLastSave="0" documentId="13_ncr:1_{5C5D9206-02A0-412D-823A-45A121C9A3B3}" xr6:coauthVersionLast="47" xr6:coauthVersionMax="47" xr10:uidLastSave="{00000000-0000-0000-0000-000000000000}"/>
  <bookViews>
    <workbookView xWindow="28680" yWindow="-120" windowWidth="29040" windowHeight="15840" activeTab="5" xr2:uid="{86646AB3-20AD-4AA3-ACAC-F5DAD9482769}"/>
  </bookViews>
  <sheets>
    <sheet name="Summary I" sheetId="4" r:id="rId1"/>
    <sheet name="Summary II" sheetId="5" r:id="rId2"/>
    <sheet name="Table" sheetId="2" r:id="rId3"/>
    <sheet name="Employee Travel One Pay" sheetId="15" r:id="rId4"/>
    <sheet name="Consultants " sheetId="16" r:id="rId5"/>
    <sheet name="Intervenors " sheetId="17" r:id="rId6"/>
    <sheet name="Office Supplies " sheetId="18" r:id="rId7"/>
    <sheet name="Courier Services" sheetId="12" r:id="rId8"/>
    <sheet name="Billable Hours" sheetId="20" r:id="rId9"/>
    <sheet name="GL Accrual Balance" sheetId="21" r:id="rId10"/>
  </sheets>
  <definedNames>
    <definedName name="_xlnm._FilterDatabase" localSheetId="8" hidden="1">'Billable Hours'!$A$5:$Q$68</definedName>
    <definedName name="_xlnm._FilterDatabase" localSheetId="2" hidden="1">Table!$A$1:$T$318</definedName>
  </definedNames>
  <calcPr calcId="191028"/>
  <pivotCaches>
    <pivotCache cacheId="0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4" i="5" l="1"/>
  <c r="B30" i="4"/>
  <c r="B29" i="4"/>
  <c r="Z33" i="5" s="1"/>
  <c r="L63" i="21"/>
  <c r="L71" i="20"/>
  <c r="Z35" i="5"/>
  <c r="Z40" i="5"/>
  <c r="B31" i="4"/>
  <c r="B36" i="4"/>
  <c r="E31" i="4" l="1"/>
  <c r="N11" i="4"/>
  <c r="N10" i="4"/>
  <c r="N9" i="4"/>
  <c r="O28" i="18"/>
  <c r="O18" i="17"/>
  <c r="O12" i="17"/>
  <c r="O21" i="17" s="1"/>
  <c r="O33" i="16"/>
  <c r="O126" i="15"/>
  <c r="O104" i="15"/>
  <c r="O132" i="15" s="1"/>
  <c r="N8" i="4" s="1"/>
  <c r="O97" i="12"/>
  <c r="N12" i="4" s="1"/>
  <c r="T317" i="2"/>
  <c r="T316" i="2"/>
  <c r="T313" i="2"/>
  <c r="T301" i="2"/>
  <c r="T302" i="2"/>
  <c r="T303" i="2"/>
  <c r="T304" i="2"/>
  <c r="T305" i="2"/>
  <c r="T306" i="2"/>
  <c r="T307" i="2"/>
  <c r="T308" i="2"/>
  <c r="T309" i="2"/>
  <c r="T310" i="2"/>
  <c r="T300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75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187" i="2"/>
  <c r="T180" i="2"/>
  <c r="T181" i="2"/>
  <c r="T182" i="2"/>
  <c r="T183" i="2"/>
  <c r="T184" i="2"/>
  <c r="T185" i="2"/>
  <c r="T179" i="2"/>
  <c r="T186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7" i="2"/>
  <c r="T65" i="2"/>
  <c r="L321" i="2"/>
  <c r="N15" i="4" l="1"/>
  <c r="N16" i="4"/>
</calcChain>
</file>

<file path=xl/sharedStrings.xml><?xml version="1.0" encoding="utf-8"?>
<sst xmlns="http://schemas.openxmlformats.org/spreadsheetml/2006/main" count="9889" uniqueCount="796">
  <si>
    <t>Fiscal Year</t>
  </si>
  <si>
    <t>(All)</t>
  </si>
  <si>
    <t>Row Labels</t>
  </si>
  <si>
    <t>Amount</t>
  </si>
  <si>
    <t>Company</t>
  </si>
  <si>
    <t>Employee</t>
  </si>
  <si>
    <t>Billable Hours</t>
  </si>
  <si>
    <t>Books &amp; Subscriptons</t>
  </si>
  <si>
    <t>Business Meals</t>
  </si>
  <si>
    <t>Employee Travel</t>
  </si>
  <si>
    <t>Office Supplies</t>
  </si>
  <si>
    <t>Other Services</t>
  </si>
  <si>
    <t>Park/In-town Travel</t>
  </si>
  <si>
    <t>Courier Expense</t>
  </si>
  <si>
    <t>ARDMORE POWER LOGISTICS LLC</t>
  </si>
  <si>
    <t>Consultants</t>
  </si>
  <si>
    <t>Legal</t>
  </si>
  <si>
    <t>COFFIN RENNER LLP</t>
  </si>
  <si>
    <t>CRA INTERNATIONAL INC</t>
  </si>
  <si>
    <t>HUNTON ANDREWS KURTH LLP</t>
  </si>
  <si>
    <t>MARC B VICTOR PROFESSIONAL CORP</t>
  </si>
  <si>
    <t>Intervenors</t>
  </si>
  <si>
    <t>GCCC</t>
  </si>
  <si>
    <t>LLOYD GOSSELINK ROCHELLE</t>
  </si>
  <si>
    <t>TCUC</t>
  </si>
  <si>
    <t>HERRERA LAW &amp; ASSOCIATES PLLC</t>
  </si>
  <si>
    <t>Grand Total</t>
  </si>
  <si>
    <t>Column Labels</t>
  </si>
  <si>
    <t>2022</t>
  </si>
  <si>
    <t>2022 Total</t>
  </si>
  <si>
    <t>2023</t>
  </si>
  <si>
    <t>2023 Total</t>
  </si>
  <si>
    <t>10</t>
  </si>
  <si>
    <t>11</t>
  </si>
  <si>
    <t>12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</si>
  <si>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</si>
  <si>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</si>
  <si>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</si>
  <si>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</si>
  <si>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</si>
  <si>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</si>
  <si>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</si>
  <si>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</si>
  <si>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</si>
  <si>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Document Number</t>
  </si>
  <si>
    <t>Document type</t>
  </si>
  <si>
    <t>Ref Document Number</t>
  </si>
  <si>
    <t>Period</t>
  </si>
  <si>
    <t>Cost Element</t>
  </si>
  <si>
    <t>Cost element name</t>
  </si>
  <si>
    <t>Document Header Text</t>
  </si>
  <si>
    <t>Functional Area</t>
  </si>
  <si>
    <t>Name</t>
  </si>
  <si>
    <t>Object</t>
  </si>
  <si>
    <t>CO object name</t>
  </si>
  <si>
    <t>Val/COArea Crcy</t>
  </si>
  <si>
    <t>Posting Date</t>
  </si>
  <si>
    <t>Document Date</t>
  </si>
  <si>
    <t>Name of offsetting account</t>
  </si>
  <si>
    <t>Invoice</t>
  </si>
  <si>
    <t>Category</t>
  </si>
  <si>
    <t>Type</t>
  </si>
  <si>
    <t>Description/Vendor</t>
  </si>
  <si>
    <t>670965514</t>
  </si>
  <si>
    <t>BH</t>
  </si>
  <si>
    <t>169137430</t>
  </si>
  <si>
    <t>643004</t>
  </si>
  <si>
    <t/>
  </si>
  <si>
    <t>9220</t>
  </si>
  <si>
    <t>11040722</t>
  </si>
  <si>
    <t>Reg to CEHE TDU DCRF  2020-23 - Dfrd</t>
  </si>
  <si>
    <t>670968005</t>
  </si>
  <si>
    <t>169137437</t>
  </si>
  <si>
    <t>670969302</t>
  </si>
  <si>
    <t>169116511</t>
  </si>
  <si>
    <t>670969371</t>
  </si>
  <si>
    <t>169137784</t>
  </si>
  <si>
    <t>670995710</t>
  </si>
  <si>
    <t>641009</t>
  </si>
  <si>
    <t>SC PBOH-Benefits</t>
  </si>
  <si>
    <t>9260</t>
  </si>
  <si>
    <t>641011</t>
  </si>
  <si>
    <t>SC PBOH-Ben. W.Com</t>
  </si>
  <si>
    <t>9250</t>
  </si>
  <si>
    <t>641012</t>
  </si>
  <si>
    <t>SC PBOH-Ben. P/R Tax</t>
  </si>
  <si>
    <t>4081</t>
  </si>
  <si>
    <t>641013</t>
  </si>
  <si>
    <t>SC NLOH fr Lab./Ser.</t>
  </si>
  <si>
    <t>9210</t>
  </si>
  <si>
    <t>671307436</t>
  </si>
  <si>
    <t>169393316</t>
  </si>
  <si>
    <t>671105346</t>
  </si>
  <si>
    <t>169217944</t>
  </si>
  <si>
    <t>671069297</t>
  </si>
  <si>
    <t>169188408</t>
  </si>
  <si>
    <t>671109257</t>
  </si>
  <si>
    <t>169217948</t>
  </si>
  <si>
    <t>671158920</t>
  </si>
  <si>
    <t>Mar Billings Pending at 03/31/2023</t>
  </si>
  <si>
    <t>221733  Michael J Burleson, 03/28/23</t>
  </si>
  <si>
    <t>671159312</t>
  </si>
  <si>
    <t>671157471</t>
  </si>
  <si>
    <t>671159397</t>
  </si>
  <si>
    <t>671307796</t>
  </si>
  <si>
    <t>169391392</t>
  </si>
  <si>
    <t>671810319</t>
  </si>
  <si>
    <t>671810439</t>
  </si>
  <si>
    <t>169698660</t>
  </si>
  <si>
    <t>672192286</t>
  </si>
  <si>
    <t>170001299</t>
  </si>
  <si>
    <t>672193628</t>
  </si>
  <si>
    <t>170001101</t>
  </si>
  <si>
    <t>671810434</t>
  </si>
  <si>
    <t>169698661</t>
  </si>
  <si>
    <t>672192287</t>
  </si>
  <si>
    <t>170001304</t>
  </si>
  <si>
    <t>672193629</t>
  </si>
  <si>
    <t>170001103</t>
  </si>
  <si>
    <t>671810440</t>
  </si>
  <si>
    <t>169698664</t>
  </si>
  <si>
    <t>672192288</t>
  </si>
  <si>
    <t>170001309</t>
  </si>
  <si>
    <t>672193630</t>
  </si>
  <si>
    <t>170001105</t>
  </si>
  <si>
    <t>671648605</t>
  </si>
  <si>
    <t>671818785</t>
  </si>
  <si>
    <t>672021111</t>
  </si>
  <si>
    <t>Aprr Billings Pending at 04/30/2023</t>
  </si>
  <si>
    <t>221733  Michael J Burleson, 04/03/23</t>
  </si>
  <si>
    <t>672021112</t>
  </si>
  <si>
    <t>672021116</t>
  </si>
  <si>
    <t>221733  Michael J Burleson, 04/04/23</t>
  </si>
  <si>
    <t>672021117</t>
  </si>
  <si>
    <t>672021121</t>
  </si>
  <si>
    <t>221733  Michael J Burleson, 04/05/23</t>
  </si>
  <si>
    <t>672021122</t>
  </si>
  <si>
    <t>672020993</t>
  </si>
  <si>
    <t>672021422</t>
  </si>
  <si>
    <t>672021423</t>
  </si>
  <si>
    <t>672021427</t>
  </si>
  <si>
    <t>672021428</t>
  </si>
  <si>
    <t>672021432</t>
  </si>
  <si>
    <t>672021433</t>
  </si>
  <si>
    <t>672658461</t>
  </si>
  <si>
    <t>679644797</t>
  </si>
  <si>
    <t>174682667</t>
  </si>
  <si>
    <t>679644798</t>
  </si>
  <si>
    <t>174682668</t>
  </si>
  <si>
    <t>157312731</t>
  </si>
  <si>
    <t>ER</t>
  </si>
  <si>
    <t>1800154899</t>
  </si>
  <si>
    <t>522060</t>
  </si>
  <si>
    <t>D32AFB74455D418BA20E</t>
  </si>
  <si>
    <t>05314612082000385072247/JIMMY JOHNS - 2364/2022032</t>
  </si>
  <si>
    <t>One Pay Card</t>
  </si>
  <si>
    <t>157554098</t>
  </si>
  <si>
    <t>1800155230</t>
  </si>
  <si>
    <t>522080</t>
  </si>
  <si>
    <t>034F0CC1D5BC4EF1ACDD</t>
  </si>
  <si>
    <t>Out-of-pocket SORUM PEGGY</t>
  </si>
  <si>
    <t>522010</t>
  </si>
  <si>
    <t>55436872098160982034444/HAMPTON INNS/20220407</t>
  </si>
  <si>
    <t>157554221</t>
  </si>
  <si>
    <t>1800155588</t>
  </si>
  <si>
    <t>CE9E3E36865241188185</t>
  </si>
  <si>
    <t>55436872096160960091301/HAMPTON INNS/20220405</t>
  </si>
  <si>
    <t>158097328</t>
  </si>
  <si>
    <t>1800156748</t>
  </si>
  <si>
    <t>4783F0B4BA91424B933A</t>
  </si>
  <si>
    <t>55431402102630182257792/UT PARKING GARAGE/20220411</t>
  </si>
  <si>
    <t>11039623</t>
  </si>
  <si>
    <t>Legal Reg-2022 DCRF Filing-Dfrd</t>
  </si>
  <si>
    <t>158109962</t>
  </si>
  <si>
    <t>1800156807</t>
  </si>
  <si>
    <t>0247D415590F45E4A5D4</t>
  </si>
  <si>
    <t>55429502126745742951412/UBER   TRIP/20220506</t>
  </si>
  <si>
    <t>55429502126719742999655/UBER   TRIP/20220506</t>
  </si>
  <si>
    <t>55429502124894216224054/VONLANE/20220504</t>
  </si>
  <si>
    <t>158120415</t>
  </si>
  <si>
    <t>1800156829</t>
  </si>
  <si>
    <t>579EEC2988DD4E36B13E</t>
  </si>
  <si>
    <t>55457022126200688200436/POST OAK GRILL DT/20220505</t>
  </si>
  <si>
    <t>158217346</t>
  </si>
  <si>
    <t>1800157065</t>
  </si>
  <si>
    <t>2E7508194790410A9262</t>
  </si>
  <si>
    <t>55429502096894737303654/VONLANE/20220406</t>
  </si>
  <si>
    <t>55429502118745666313128/UBER   TRIP/20220428</t>
  </si>
  <si>
    <t>55429502118894903520739/VONLANE/20220428</t>
  </si>
  <si>
    <t>55429502118713666303549/UBER   TRIP/20220428</t>
  </si>
  <si>
    <t>05314612120000433719629/CHICK-FIL-A - ALLEN CE/202</t>
  </si>
  <si>
    <t>52704872120722912518293/HYATT REG HOUSTON F&amp;B/2022</t>
  </si>
  <si>
    <t>52704872120722900102142/HYATT HOTELS/20220429</t>
  </si>
  <si>
    <t>82711162119000009361613/TT  METROTRANS APR26/20220</t>
  </si>
  <si>
    <t>55429502120715859666919/UBER   TRIP/20220430</t>
  </si>
  <si>
    <t>55429502118894844707874/VONLANE/20220427</t>
  </si>
  <si>
    <t>52704872119400643000237/HYATT REG HOUSTON CASH/202</t>
  </si>
  <si>
    <t>55429502117894802078996/VONLANE/20220426</t>
  </si>
  <si>
    <t>158287557</t>
  </si>
  <si>
    <t>1800156210</t>
  </si>
  <si>
    <t>1638A9591EA148C397A5</t>
  </si>
  <si>
    <t>52704872097750000269700/HYATT REG AUSTIN PARKI/202</t>
  </si>
  <si>
    <t>15270212096455965144945/SUBWAY 58031/20220406</t>
  </si>
  <si>
    <t>55429502094894629458725/VONLANE/20220404</t>
  </si>
  <si>
    <t>158311168</t>
  </si>
  <si>
    <t>1800157136</t>
  </si>
  <si>
    <t>B23F60920DF74DF2B776</t>
  </si>
  <si>
    <t>22303792098000506216079/LANIER PARKING 2106590/202</t>
  </si>
  <si>
    <t>158451594</t>
  </si>
  <si>
    <t>1800157377</t>
  </si>
  <si>
    <t>2930621616C4444DBFB0</t>
  </si>
  <si>
    <t>02305372126500320560336/TST  ADAIR DOWNTOWN/202205</t>
  </si>
  <si>
    <t>158459001</t>
  </si>
  <si>
    <t>1800157381</t>
  </si>
  <si>
    <t>345A90507E3042458082</t>
  </si>
  <si>
    <t>52704872127750000288696/HYATT REG AUSTIN PARKI/202</t>
  </si>
  <si>
    <t>55429502125894287506610/VONLANE/20220505</t>
  </si>
  <si>
    <t>158495005</t>
  </si>
  <si>
    <t>1800157482</t>
  </si>
  <si>
    <t>F94DE492DDA44CA88D59</t>
  </si>
  <si>
    <t>55432862126200575994967/CHEVRON 0208850/20220506</t>
  </si>
  <si>
    <t>Empl Reimburs/Deduct</t>
  </si>
  <si>
    <t>Out-of-pocket REINHART PATRICK</t>
  </si>
  <si>
    <t>158736986</t>
  </si>
  <si>
    <t>1800158036</t>
  </si>
  <si>
    <t>F15D742EE7A34FAD96CE</t>
  </si>
  <si>
    <t>55436872147171476714723/HAMPTON INNS/20220526</t>
  </si>
  <si>
    <t>159024026</t>
  </si>
  <si>
    <t>1800158491</t>
  </si>
  <si>
    <t>5AC869AB587C43C3B5D9</t>
  </si>
  <si>
    <t>55432862103200359351100/SOUTHWEST AIRLINES/2022041</t>
  </si>
  <si>
    <t>55429502153743153459229/UBER   TRIP/20220602</t>
  </si>
  <si>
    <t>85320082154980000062926/THE URBAN JUICER/20220602</t>
  </si>
  <si>
    <t>55429502153713156982303/UBER   TRIP/20220602</t>
  </si>
  <si>
    <t>Out-of-pocket WALL RICHARD</t>
  </si>
  <si>
    <t>159109527</t>
  </si>
  <si>
    <t>1800158722</t>
  </si>
  <si>
    <t>B7FAE0FE63EC49CB93BA</t>
  </si>
  <si>
    <t>55431402146630169031176/UT PARKING GARAGE/20220526</t>
  </si>
  <si>
    <t>159425865</t>
  </si>
  <si>
    <t>1800159538</t>
  </si>
  <si>
    <t>544C08202E444E2290A8</t>
  </si>
  <si>
    <t>55431402182630114518587/UT PARKING GARAGE/20220630</t>
  </si>
  <si>
    <t>55436872182261820729687/HAMPTON INNS/20220630</t>
  </si>
  <si>
    <t>159501580</t>
  </si>
  <si>
    <t>1800159602</t>
  </si>
  <si>
    <t>9E41253324914801A75A</t>
  </si>
  <si>
    <t>55431402168630104509586/UT PARKING GARAGE/20220616</t>
  </si>
  <si>
    <t>Out-of-pocket COLVIN KRISTIE</t>
  </si>
  <si>
    <t>159623976</t>
  </si>
  <si>
    <t>1800159826</t>
  </si>
  <si>
    <t>546010</t>
  </si>
  <si>
    <t>85ADBBAF09044AF3BFD6</t>
  </si>
  <si>
    <t>9230</t>
  </si>
  <si>
    <t>55310202183700470242616/SENDTHISFILE/20220701</t>
  </si>
  <si>
    <t>159739098</t>
  </si>
  <si>
    <t>1800159971</t>
  </si>
  <si>
    <t>382C32634EDA467E9E07</t>
  </si>
  <si>
    <t>55431402168630104509560/UT PARKING GARAGE/20220616</t>
  </si>
  <si>
    <t>LegalReg to 2022 DCRF Filing CAP</t>
  </si>
  <si>
    <t>159850880</t>
  </si>
  <si>
    <t>1800160207</t>
  </si>
  <si>
    <t>3BA20AE03A704A778C6F</t>
  </si>
  <si>
    <t>160938549</t>
  </si>
  <si>
    <t>1800162354</t>
  </si>
  <si>
    <t>AA6E985832E24EACB8B9</t>
  </si>
  <si>
    <t>55310202245700930663845/SENDTHISFILE/20220901</t>
  </si>
  <si>
    <t>161671858</t>
  </si>
  <si>
    <t>1800164042</t>
  </si>
  <si>
    <t>8C39B61424074590A0FE</t>
  </si>
  <si>
    <t>55429502293713118961958/VONLANE/20221020</t>
  </si>
  <si>
    <t>05314612295600097337466/OTTOS BBQ - ALLEN CENT/202</t>
  </si>
  <si>
    <t>55429502294745249741270/UBER   TRIP/20221021</t>
  </si>
  <si>
    <t>55429502295717307509427/UBER   TRIP/20221022</t>
  </si>
  <si>
    <t>52704872293722911597646/HYATT REG HOUSTON F&amp;B/2022</t>
  </si>
  <si>
    <t>52704872292722917705517/HYATT REG HOUSTON F&amp;B/2022</t>
  </si>
  <si>
    <t>52704872291722913842836/HYATT REG HOUSTON F&amp;B/2022</t>
  </si>
  <si>
    <t>55429502289713452603527/VONLANE/20221016</t>
  </si>
  <si>
    <t>55417342188871884497715/DELTA/20220706</t>
  </si>
  <si>
    <t>52704872294722903889539/HYATT HOTELS/20221020</t>
  </si>
  <si>
    <t>52704872293722902447892/HYATT HOTELS/20221019</t>
  </si>
  <si>
    <t>52704872292722910288867/HYATT REG HOUSTON F&amp;B/2022</t>
  </si>
  <si>
    <t>Out-of-pocket PETERS III PATRICK</t>
  </si>
  <si>
    <t>161739807</t>
  </si>
  <si>
    <t>1800164246</t>
  </si>
  <si>
    <t>7F73DD5C6AFC4EFB8271</t>
  </si>
  <si>
    <t>75369432294935105246700/TREEBEARDS ENTERPRISE/2022</t>
  </si>
  <si>
    <t>05314612293000406803328/CHICK-FIL-A - ALLEN CE/202</t>
  </si>
  <si>
    <t>05314612292000396913401/OTTOS BBQ - ALLEN CENT/202</t>
  </si>
  <si>
    <t>15270212285001843264942/SUBWAY 58031/20221012</t>
  </si>
  <si>
    <t>55310202275700916279874/SENDTHISFILE/20221001</t>
  </si>
  <si>
    <t>161826020</t>
  </si>
  <si>
    <t>1800164557</t>
  </si>
  <si>
    <t>9454C230457E4AE580F1</t>
  </si>
  <si>
    <t>05436842287500155564546/DOMINO'S 6732/20221013</t>
  </si>
  <si>
    <t>15270212285001616084949/SUBWAY 58031/20221012</t>
  </si>
  <si>
    <t>15270212284001541814940/SUBWAY 58031/20221011</t>
  </si>
  <si>
    <t>15270212283315635874946/SUBWAY 58031/20221010</t>
  </si>
  <si>
    <t>15270212292299422494945/SUBWAY 58031/20221019</t>
  </si>
  <si>
    <t>75369432292926103696162/TREEBEARDS ENTERPRISE/2022</t>
  </si>
  <si>
    <t>05140482291710003386739/CHICK-FIL-A #00316/2022101</t>
  </si>
  <si>
    <t>05140482294710003695383/CHICK-FIL-A #00316/2022102</t>
  </si>
  <si>
    <t>164337779</t>
  </si>
  <si>
    <t>1800171038</t>
  </si>
  <si>
    <t>51455812236B4F348AEE</t>
  </si>
  <si>
    <t>55431403069340343515166/UT PTS BRG PARKING/2023030</t>
  </si>
  <si>
    <t>164350452</t>
  </si>
  <si>
    <t>1800171060</t>
  </si>
  <si>
    <t>DCE0C1A8A49241AC893D</t>
  </si>
  <si>
    <t>164796098</t>
  </si>
  <si>
    <t>1800171777</t>
  </si>
  <si>
    <t>17C4F097513F420E809E</t>
  </si>
  <si>
    <t>05314613094000404997907/OTTOS BBQ - ALLEN CENT/202</t>
  </si>
  <si>
    <t>05314613094000404998087/OTTOS BBQ - ALLEN CENT/202</t>
  </si>
  <si>
    <t>165205382</t>
  </si>
  <si>
    <t>1800173220</t>
  </si>
  <si>
    <t>9A7055F4545E4D1F8C7D</t>
  </si>
  <si>
    <t>55429503123745927396251/VONLANE/20230503</t>
  </si>
  <si>
    <t>52704873130722905834497/HYATT HOTELS/20230509</t>
  </si>
  <si>
    <t>165121647</t>
  </si>
  <si>
    <t>1800172945</t>
  </si>
  <si>
    <t>86B2D33B295846E882FD</t>
  </si>
  <si>
    <t>02305373129500276566720/TST  WHICH WICH 232 KI/202</t>
  </si>
  <si>
    <t>75369433131810804571143/POST OAK GRILL - DOWNT/202</t>
  </si>
  <si>
    <t>165480539</t>
  </si>
  <si>
    <t>1800174007</t>
  </si>
  <si>
    <t>522120</t>
  </si>
  <si>
    <t>E4CB14B2B12F4FEE9D49</t>
  </si>
  <si>
    <t>55310203153700877983931/SENDTHISFILE/20230601</t>
  </si>
  <si>
    <t>166340432</t>
  </si>
  <si>
    <t>1800175891</t>
  </si>
  <si>
    <t>32ED5C947087490BB8FF</t>
  </si>
  <si>
    <t>55310203183700410896214/SENDTHISFILE/20230701</t>
  </si>
  <si>
    <t>166963165</t>
  </si>
  <si>
    <t>1800177430</t>
  </si>
  <si>
    <t>AD86B4782D40489EB165</t>
  </si>
  <si>
    <t>55310203245700921727409/SENDTHISFILE/20230901</t>
  </si>
  <si>
    <t>167221173</t>
  </si>
  <si>
    <t>1800177908</t>
  </si>
  <si>
    <t>42470E13727045B09834</t>
  </si>
  <si>
    <t>02305373241500262783951/TST  WHICH WICH 232 KI/202</t>
  </si>
  <si>
    <t>167772017</t>
  </si>
  <si>
    <t>1800179298</t>
  </si>
  <si>
    <t>6C8FF58B204940B88528</t>
  </si>
  <si>
    <t>55310203275700939335784/SENDTHISFILE/20231001</t>
  </si>
  <si>
    <t>166732813</t>
  </si>
  <si>
    <t>KA</t>
  </si>
  <si>
    <t>1700239191</t>
  </si>
  <si>
    <t>543010</t>
  </si>
  <si>
    <t>Prof Serv-Ded</t>
  </si>
  <si>
    <t>Rate Case Expenses April 2023 - July 2023</t>
  </si>
  <si>
    <t>164856968</t>
  </si>
  <si>
    <t>KN</t>
  </si>
  <si>
    <t>1700237057</t>
  </si>
  <si>
    <t>Jan 2019-Dec 2021 Rate Case Expenses</t>
  </si>
  <si>
    <t>162636650</t>
  </si>
  <si>
    <t>1700234322</t>
  </si>
  <si>
    <t>Professional services through 10/31/22 Exper Test</t>
  </si>
  <si>
    <t>162893237</t>
  </si>
  <si>
    <t>1700234844</t>
  </si>
  <si>
    <t>Prof services for Nov 28 through Dec 8, 2022</t>
  </si>
  <si>
    <t>165593706</t>
  </si>
  <si>
    <t>1700238088</t>
  </si>
  <si>
    <t>Docket 53442 Rate Case Expenses</t>
  </si>
  <si>
    <t>166715766</t>
  </si>
  <si>
    <t>1700239249</t>
  </si>
  <si>
    <t>166733955</t>
  </si>
  <si>
    <t>1700239215</t>
  </si>
  <si>
    <t>166912981</t>
  </si>
  <si>
    <t>1700239334</t>
  </si>
  <si>
    <t>Invoices related to Dkt 54825</t>
  </si>
  <si>
    <t>158445197</t>
  </si>
  <si>
    <t>LF</t>
  </si>
  <si>
    <t>1700230393</t>
  </si>
  <si>
    <t>550041</t>
  </si>
  <si>
    <t>Freight charges</t>
  </si>
  <si>
    <t>F: 271639875781 ()</t>
  </si>
  <si>
    <t>F: 271640058585 ()</t>
  </si>
  <si>
    <t>158794863</t>
  </si>
  <si>
    <t>1700230809</t>
  </si>
  <si>
    <t>F: 273584441535 ()</t>
  </si>
  <si>
    <t>F: 273124244679 ()</t>
  </si>
  <si>
    <t>F: 273124337533 ()</t>
  </si>
  <si>
    <t>F: 273124384046 ()</t>
  </si>
  <si>
    <t>F: 273124457468 ()</t>
  </si>
  <si>
    <t>F: 273124521871 ()</t>
  </si>
  <si>
    <t>F: 273124571604 ()</t>
  </si>
  <si>
    <t>F: 273124615880 ()</t>
  </si>
  <si>
    <t>F: 273124658530 ()</t>
  </si>
  <si>
    <t>F: 273124694056 ()</t>
  </si>
  <si>
    <t>F: 272776423456 ()</t>
  </si>
  <si>
    <t>F: 272808411680 ()</t>
  </si>
  <si>
    <t>F: 272822942208 ()</t>
  </si>
  <si>
    <t>F: 272818176418 ()</t>
  </si>
  <si>
    <t>F: 272861739670 ()</t>
  </si>
  <si>
    <t>F: 272972693388 ()</t>
  </si>
  <si>
    <t>F: 272973005897 ()</t>
  </si>
  <si>
    <t>F: 272973551801 ()</t>
  </si>
  <si>
    <t>F: 272973801849 ()</t>
  </si>
  <si>
    <t>F: 272974349710 ()</t>
  </si>
  <si>
    <t>F: 272975306622 ()</t>
  </si>
  <si>
    <t>F: 272982905944 ()</t>
  </si>
  <si>
    <t>F: 272983661265 ()</t>
  </si>
  <si>
    <t>F: 273077728493 ()</t>
  </si>
  <si>
    <t>F: 273078150874 ()</t>
  </si>
  <si>
    <t>F: 273078518552 ()</t>
  </si>
  <si>
    <t>F: 273078697876 ()</t>
  </si>
  <si>
    <t>F: 273079129842 ()</t>
  </si>
  <si>
    <t>F: 273079321170 ()</t>
  </si>
  <si>
    <t>F: 273079442149 ()</t>
  </si>
  <si>
    <t>F: 273079519614 ()</t>
  </si>
  <si>
    <t>159228614</t>
  </si>
  <si>
    <t>1700231132</t>
  </si>
  <si>
    <t>F: 274948979060 ()</t>
  </si>
  <si>
    <t>F: 274949100131 ()</t>
  </si>
  <si>
    <t>F: 274949179558 ()</t>
  </si>
  <si>
    <t>F: 274949389841 ()</t>
  </si>
  <si>
    <t>F: 274949512375 ()</t>
  </si>
  <si>
    <t>F: 274949614532 ()</t>
  </si>
  <si>
    <t>F: 274949703527 ()</t>
  </si>
  <si>
    <t>F: 274949872140 ()</t>
  </si>
  <si>
    <t>F: 274993377969 ()</t>
  </si>
  <si>
    <t>159344634</t>
  </si>
  <si>
    <t>1700230515</t>
  </si>
  <si>
    <t>F: 274949787324 ()</t>
  </si>
  <si>
    <t>160068838</t>
  </si>
  <si>
    <t>1700231899</t>
  </si>
  <si>
    <t>F: 276531016697 ()</t>
  </si>
  <si>
    <t>F: 276531209212 ()</t>
  </si>
  <si>
    <t>F: 276531355372 ()</t>
  </si>
  <si>
    <t>F: 276531514827 ()</t>
  </si>
  <si>
    <t>F: 276531642955 ()</t>
  </si>
  <si>
    <t>F: 276531794680 ()</t>
  </si>
  <si>
    <t>F: 276531919462 ()</t>
  </si>
  <si>
    <t>F: 276532081676 ()</t>
  </si>
  <si>
    <t>F: 276532232890 ()</t>
  </si>
  <si>
    <t>160291282</t>
  </si>
  <si>
    <t>1700232029</t>
  </si>
  <si>
    <t>F: 276710963168 ()</t>
  </si>
  <si>
    <t>F: 276711274920 ()</t>
  </si>
  <si>
    <t>F: 276711362850 ()</t>
  </si>
  <si>
    <t>F: 276711440766 ()</t>
  </si>
  <si>
    <t>F: 276711515470 ()</t>
  </si>
  <si>
    <t>F: 276711596110 ()</t>
  </si>
  <si>
    <t>F: 276711735581 ()</t>
  </si>
  <si>
    <t>F: 276711829317 ()</t>
  </si>
  <si>
    <t>F: 276711912082 ()</t>
  </si>
  <si>
    <t>F: 276782639495 ()</t>
  </si>
  <si>
    <t>F: 276782837947 ()</t>
  </si>
  <si>
    <t>F: 276782959440 ()</t>
  </si>
  <si>
    <t>F: 276783060365 ()</t>
  </si>
  <si>
    <t>F: 276783147912 ()</t>
  </si>
  <si>
    <t>F: 276783256037 ()</t>
  </si>
  <si>
    <t>F: 276783359657 ()</t>
  </si>
  <si>
    <t>F: 276783450192 ()</t>
  </si>
  <si>
    <t>F: 276783549342 ()</t>
  </si>
  <si>
    <t>160439291</t>
  </si>
  <si>
    <t>1700232180</t>
  </si>
  <si>
    <t>F: 277050074849 ()</t>
  </si>
  <si>
    <t>F: 277050218888 ()</t>
  </si>
  <si>
    <t>F: 277050331796 ()</t>
  </si>
  <si>
    <t>F: 277050436047 ()</t>
  </si>
  <si>
    <t>F: 277050548043 ()</t>
  </si>
  <si>
    <t>F: 277050670780 ()</t>
  </si>
  <si>
    <t>160851761</t>
  </si>
  <si>
    <t>1700232449</t>
  </si>
  <si>
    <t>F: 277761976408 ()</t>
  </si>
  <si>
    <t>F: 277762144429 ()</t>
  </si>
  <si>
    <t>F: 277762368638 ()</t>
  </si>
  <si>
    <t>F: 277762450591 ()</t>
  </si>
  <si>
    <t>F: 277762563263 ()</t>
  </si>
  <si>
    <t>F: 277762816152 ()</t>
  </si>
  <si>
    <t>161545437</t>
  </si>
  <si>
    <t>1700233038</t>
  </si>
  <si>
    <t>F: 279398797112 ()</t>
  </si>
  <si>
    <t>F: 279398890945 ()</t>
  </si>
  <si>
    <t>F: 279398953027 ()</t>
  </si>
  <si>
    <t>F: 279399004101 ()</t>
  </si>
  <si>
    <t>F: 279399074965 ()</t>
  </si>
  <si>
    <t>168816471</t>
  </si>
  <si>
    <t>1700241762</t>
  </si>
  <si>
    <t>F: 788028455383 ()</t>
  </si>
  <si>
    <t>157400916</t>
  </si>
  <si>
    <t>LG</t>
  </si>
  <si>
    <t>1700229454</t>
  </si>
  <si>
    <t>543150</t>
  </si>
  <si>
    <t>Legal Services</t>
  </si>
  <si>
    <t>2022 DCRF Filling For CEH</t>
  </si>
  <si>
    <t>157713979</t>
  </si>
  <si>
    <t>1700229756</t>
  </si>
  <si>
    <t>158469754</t>
  </si>
  <si>
    <t>1700230504</t>
  </si>
  <si>
    <t>159035250</t>
  </si>
  <si>
    <t>1700230985</t>
  </si>
  <si>
    <t>159757929</t>
  </si>
  <si>
    <t>1700231629</t>
  </si>
  <si>
    <t>160470317</t>
  </si>
  <si>
    <t>1700232238</t>
  </si>
  <si>
    <t>161055437</t>
  </si>
  <si>
    <t>1700232650</t>
  </si>
  <si>
    <t>161583907</t>
  </si>
  <si>
    <t>1700233023</t>
  </si>
  <si>
    <t>161626704</t>
  </si>
  <si>
    <t>1700233179</t>
  </si>
  <si>
    <t>163073883</t>
  </si>
  <si>
    <t>1700235015</t>
  </si>
  <si>
    <t>162122087</t>
  </si>
  <si>
    <t>1700233927</t>
  </si>
  <si>
    <t>162670650</t>
  </si>
  <si>
    <t>1700234567</t>
  </si>
  <si>
    <t>163021928</t>
  </si>
  <si>
    <t>1700235053</t>
  </si>
  <si>
    <t>163605747</t>
  </si>
  <si>
    <t>1700235741</t>
  </si>
  <si>
    <t>164090538</t>
  </si>
  <si>
    <t>1700236281</t>
  </si>
  <si>
    <t>164554880</t>
  </si>
  <si>
    <t>1700236772</t>
  </si>
  <si>
    <t>165055661</t>
  </si>
  <si>
    <t>1700237434</t>
  </si>
  <si>
    <t>165655135</t>
  </si>
  <si>
    <t>1700238198</t>
  </si>
  <si>
    <t>166136609</t>
  </si>
  <si>
    <t>1700238717</t>
  </si>
  <si>
    <t>166782672</t>
  </si>
  <si>
    <t>1700239392</t>
  </si>
  <si>
    <t>167358964</t>
  </si>
  <si>
    <t>1700239760</t>
  </si>
  <si>
    <t>167884186</t>
  </si>
  <si>
    <t>1700240395</t>
  </si>
  <si>
    <t>168435904</t>
  </si>
  <si>
    <t>1700241172</t>
  </si>
  <si>
    <t>163833755</t>
  </si>
  <si>
    <t>RS</t>
  </si>
  <si>
    <t>5158984694</t>
  </si>
  <si>
    <t>535010</t>
  </si>
  <si>
    <t>TEJAS OFFICE PRODUCTS</t>
  </si>
  <si>
    <t>WE</t>
  </si>
  <si>
    <t>50178596</t>
  </si>
  <si>
    <t>545150</t>
  </si>
  <si>
    <t>Printing Svcs</t>
  </si>
  <si>
    <t>A/P-Gds Rec/Inv Rec</t>
  </si>
  <si>
    <t>163314970</t>
  </si>
  <si>
    <t>50049053</t>
  </si>
  <si>
    <t>ACCO 2-Prong Report Cover, Letter, Dark</t>
  </si>
  <si>
    <t>Avery Matte Laser CD/DVD Labels, White,</t>
  </si>
  <si>
    <t>Avery TrueBlock Laser Shipping Labels, S</t>
  </si>
  <si>
    <t>Avery Easy Peel Laser Address Labels, 1/</t>
  </si>
  <si>
    <t>163965733</t>
  </si>
  <si>
    <t>50113520</t>
  </si>
  <si>
    <t>Verbatim 94554 52x CD-R, 700MB Capacity,</t>
  </si>
  <si>
    <t>Verbatim Sleeve for CD/DVD, Clear/White</t>
  </si>
  <si>
    <t>Avery Easy Peel Inkjet Return Address La</t>
  </si>
  <si>
    <t>164108793</t>
  </si>
  <si>
    <t>50123390</t>
  </si>
  <si>
    <t>164339202</t>
  </si>
  <si>
    <t>50143539</t>
  </si>
  <si>
    <t>532040</t>
  </si>
  <si>
    <t>M&amp;S-Misc</t>
  </si>
  <si>
    <t>Verbatim Life Series 98491 16x DVD-R, Wh</t>
  </si>
  <si>
    <t>164780890</t>
  </si>
  <si>
    <t>50178216</t>
  </si>
  <si>
    <t>164862916</t>
  </si>
  <si>
    <t>50185865</t>
  </si>
  <si>
    <t>168092289</t>
  </si>
  <si>
    <t>50486263</t>
  </si>
  <si>
    <t>533010</t>
  </si>
  <si>
    <t>Purch-Comp Hdware</t>
  </si>
  <si>
    <t>Centon MP Valuepack 4GB USB 2.0 Type A F</t>
  </si>
  <si>
    <t>168581757</t>
  </si>
  <si>
    <t>50532058</t>
  </si>
  <si>
    <t>168755537</t>
  </si>
  <si>
    <t>50546219</t>
  </si>
  <si>
    <t>168755833</t>
  </si>
  <si>
    <t>50546252</t>
  </si>
  <si>
    <t xml:space="preserve">Total </t>
  </si>
  <si>
    <t xml:space="preserve">CenterPoint Houston Electric </t>
  </si>
  <si>
    <t>2022 DCRF D53442</t>
  </si>
  <si>
    <t>Item</t>
  </si>
  <si>
    <t>Sub-item</t>
  </si>
  <si>
    <t>FERC Acct</t>
  </si>
  <si>
    <t>Cost Element Description</t>
  </si>
  <si>
    <t xml:space="preserve">Internal Order </t>
  </si>
  <si>
    <t xml:space="preserve">Case </t>
  </si>
  <si>
    <t>Cost Element Descr.</t>
  </si>
  <si>
    <t>Comments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</si>
  <si>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</si>
  <si>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</si>
  <si>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</si>
  <si>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</si>
  <si>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</si>
  <si>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</si>
  <si>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</si>
  <si>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</si>
  <si>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</si>
  <si>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</si>
  <si>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</si>
  <si>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</si>
  <si>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 xml:space="preserve">L </t>
  </si>
  <si>
    <t>M</t>
  </si>
  <si>
    <t>N</t>
  </si>
  <si>
    <t>O</t>
  </si>
  <si>
    <t>P</t>
  </si>
  <si>
    <t>Q</t>
  </si>
  <si>
    <t>R</t>
  </si>
  <si>
    <t>S</t>
  </si>
  <si>
    <t>T</t>
  </si>
  <si>
    <t>U</t>
  </si>
  <si>
    <t xml:space="preserve">Adjusted Total </t>
  </si>
  <si>
    <t xml:space="preserve"> 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</si>
  <si>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</si>
  <si>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</si>
  <si>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</si>
  <si>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</si>
  <si>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</si>
  <si>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</si>
  <si>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</si>
  <si>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</si>
  <si>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</si>
  <si>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</si>
  <si>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 xml:space="preserve">Courier Services </t>
  </si>
  <si>
    <t>Courier Services for Delivery of Confidential RFIs to Invervenors</t>
  </si>
  <si>
    <t>Exceptions</t>
  </si>
  <si>
    <t>Unadjusted Total</t>
  </si>
  <si>
    <t>Total Exceptions</t>
  </si>
  <si>
    <t xml:space="preserve">Unadjusted Total </t>
  </si>
  <si>
    <t>Courier Services</t>
  </si>
  <si>
    <t>Unadjusted  Totals</t>
  </si>
  <si>
    <t>Billiable Hours</t>
  </si>
  <si>
    <t>chk</t>
  </si>
  <si>
    <t>miscoded s/b Hotel</t>
  </si>
  <si>
    <t>Employee Travel One Pay</t>
  </si>
  <si>
    <t>Invervenors</t>
  </si>
  <si>
    <t xml:space="preserve">These are iBuy e-procurement purchases no invoices are available.  Attached SAP screen shots displays quantity and price. </t>
  </si>
  <si>
    <t>156412765</t>
  </si>
  <si>
    <t>JE</t>
  </si>
  <si>
    <t>100569892</t>
  </si>
  <si>
    <t>Jan 2022 Legal Accruals</t>
  </si>
  <si>
    <t>Coffin Renner LLP</t>
  </si>
  <si>
    <t>A/P-Accrued Liab</t>
  </si>
  <si>
    <t>156412766</t>
  </si>
  <si>
    <t>100569893</t>
  </si>
  <si>
    <t>Jan 2022 Legal Acc Revs</t>
  </si>
  <si>
    <t>156831870</t>
  </si>
  <si>
    <t>100573292</t>
  </si>
  <si>
    <t>Feb 2022 Legal Accruals</t>
  </si>
  <si>
    <t>156831871</t>
  </si>
  <si>
    <t>100573293</t>
  </si>
  <si>
    <t>Feb 2022 Legal Acc Revs</t>
  </si>
  <si>
    <t>157350955</t>
  </si>
  <si>
    <t>100574509</t>
  </si>
  <si>
    <t>Mar 2022 Legal Accruals</t>
  </si>
  <si>
    <t>157350956</t>
  </si>
  <si>
    <t>100574510</t>
  </si>
  <si>
    <t>Mar 2022 Legal Acc Revs</t>
  </si>
  <si>
    <t>157923178</t>
  </si>
  <si>
    <t>100581082</t>
  </si>
  <si>
    <t>Apr 2022 Legal Accruals</t>
  </si>
  <si>
    <t>157923179</t>
  </si>
  <si>
    <t>100581083</t>
  </si>
  <si>
    <t>Apr 2022 Legal Acc Revs</t>
  </si>
  <si>
    <t>158505879</t>
  </si>
  <si>
    <t>100584545</t>
  </si>
  <si>
    <t>May 2022 Legal Accruals</t>
  </si>
  <si>
    <t>158505880</t>
  </si>
  <si>
    <t>100584546</t>
  </si>
  <si>
    <t>May 2022 Legal Acc Revs</t>
  </si>
  <si>
    <t>159139485</t>
  </si>
  <si>
    <t>100588235</t>
  </si>
  <si>
    <t>Jun 2022 Legal Accruals</t>
  </si>
  <si>
    <t>159139487</t>
  </si>
  <si>
    <t>100588237</t>
  </si>
  <si>
    <t>Jun 2022 Legal Acc Revs</t>
  </si>
  <si>
    <t>159740281</t>
  </si>
  <si>
    <t>100591380</t>
  </si>
  <si>
    <t>Jul 2022 Legal Accruals</t>
  </si>
  <si>
    <t>159740282</t>
  </si>
  <si>
    <t>100591381</t>
  </si>
  <si>
    <t>Jul 2022 Legal Acc Revs</t>
  </si>
  <si>
    <t>160393233</t>
  </si>
  <si>
    <t>100594043</t>
  </si>
  <si>
    <t>Aug 2022 Legal Accruals</t>
  </si>
  <si>
    <t>160393234</t>
  </si>
  <si>
    <t>100594044</t>
  </si>
  <si>
    <t>Aug 2022 Legal Acc Revs</t>
  </si>
  <si>
    <t>161040316</t>
  </si>
  <si>
    <t>100596689</t>
  </si>
  <si>
    <t>Sep 2022 Legal Accruals</t>
  </si>
  <si>
    <t>Hunton Andrews Kurth LLP</t>
  </si>
  <si>
    <t>161040317</t>
  </si>
  <si>
    <t>100596690</t>
  </si>
  <si>
    <t>Sep 2022 Legal Acc Revs</t>
  </si>
  <si>
    <t>161651596</t>
  </si>
  <si>
    <t>100602652</t>
  </si>
  <si>
    <t>Oct 2022 Legal Accruals</t>
  </si>
  <si>
    <t>161651597</t>
  </si>
  <si>
    <t>100602653</t>
  </si>
  <si>
    <t>Oct 2022 Legal Acc Revs</t>
  </si>
  <si>
    <t>162213677</t>
  </si>
  <si>
    <t>100605788</t>
  </si>
  <si>
    <t>Nov 2022 Legal Accruals</t>
  </si>
  <si>
    <t>162213678</t>
  </si>
  <si>
    <t>100605789</t>
  </si>
  <si>
    <t>Nov 2022 Legal Acc Revs</t>
  </si>
  <si>
    <t>162771926</t>
  </si>
  <si>
    <t>100610102</t>
  </si>
  <si>
    <t>Dec 2022 Legal Accruals</t>
  </si>
  <si>
    <t>162771927</t>
  </si>
  <si>
    <t>100610103</t>
  </si>
  <si>
    <t>Dec 2022 Legal Acc Revs</t>
  </si>
  <si>
    <t>163242681</t>
  </si>
  <si>
    <t>100608440</t>
  </si>
  <si>
    <t>Jan 2023 Legal Accruals</t>
  </si>
  <si>
    <t>163242682</t>
  </si>
  <si>
    <t>100608441</t>
  </si>
  <si>
    <t>Jan 2023 Legal Acc Revs</t>
  </si>
  <si>
    <t>163666385</t>
  </si>
  <si>
    <t>100617062</t>
  </si>
  <si>
    <t>Feb 2023 Legal Accruals</t>
  </si>
  <si>
    <t>163666386</t>
  </si>
  <si>
    <t>100617063</t>
  </si>
  <si>
    <t>Feb 2023 Legal Acc Revs</t>
  </si>
  <si>
    <t>164210769</t>
  </si>
  <si>
    <t>100620091</t>
  </si>
  <si>
    <t>Mar 2023 Legal Accruals</t>
  </si>
  <si>
    <t>164210770</t>
  </si>
  <si>
    <t>100620542</t>
  </si>
  <si>
    <t>Mar 2023 Legal Acc Revs</t>
  </si>
  <si>
    <t>164685938</t>
  </si>
  <si>
    <t>100623832</t>
  </si>
  <si>
    <t>Apr 2023 Legal Accruals</t>
  </si>
  <si>
    <t>164685939</t>
  </si>
  <si>
    <t>100623833</t>
  </si>
  <si>
    <t>Apr 2023 Legal Acc Revs</t>
  </si>
  <si>
    <t>165240779</t>
  </si>
  <si>
    <t>100627838</t>
  </si>
  <si>
    <t>May 2023 Legal Accruals</t>
  </si>
  <si>
    <t>165240781</t>
  </si>
  <si>
    <t>100627839</t>
  </si>
  <si>
    <t>May 2023 Legal Acc Revs</t>
  </si>
  <si>
    <t>165809383</t>
  </si>
  <si>
    <t>100631080</t>
  </si>
  <si>
    <t>Jun 2023 Legal Accruals</t>
  </si>
  <si>
    <t>165809384</t>
  </si>
  <si>
    <t>100631081</t>
  </si>
  <si>
    <t>Jun 2023 Legal Acc Revs</t>
  </si>
  <si>
    <t>166300635</t>
  </si>
  <si>
    <t>100635285</t>
  </si>
  <si>
    <t>Jul 2023 Legal Accruals</t>
  </si>
  <si>
    <t>166300636</t>
  </si>
  <si>
    <t>100635286</t>
  </si>
  <si>
    <t>Jul 2023 Legal Acc Revs</t>
  </si>
  <si>
    <t>166877356</t>
  </si>
  <si>
    <t>100638746</t>
  </si>
  <si>
    <t>Aug 2023 Legal Accruals</t>
  </si>
  <si>
    <t>166877357</t>
  </si>
  <si>
    <t>100638747</t>
  </si>
  <si>
    <t>Aug 2023 Legal Acc Revs</t>
  </si>
  <si>
    <t>167398058</t>
  </si>
  <si>
    <t>100642413</t>
  </si>
  <si>
    <t>Sep 2023 Legal Accruals</t>
  </si>
  <si>
    <t>167400982</t>
  </si>
  <si>
    <t>100642452</t>
  </si>
  <si>
    <t>Legal Accrual Duplicates-</t>
  </si>
  <si>
    <t>167398059</t>
  </si>
  <si>
    <t>100642414</t>
  </si>
  <si>
    <t>Sep 2023 Legal Acc Revs</t>
  </si>
  <si>
    <t>167406489</t>
  </si>
  <si>
    <t>RC</t>
  </si>
  <si>
    <t>100642455</t>
  </si>
  <si>
    <t>167940920</t>
  </si>
  <si>
    <t>100646849</t>
  </si>
  <si>
    <t>Oct 2023 Legal Accruals</t>
  </si>
  <si>
    <t>167940921</t>
  </si>
  <si>
    <t>100646850</t>
  </si>
  <si>
    <t>Oct 2023 Legal Acc Revs</t>
  </si>
  <si>
    <t>168459398</t>
  </si>
  <si>
    <t>100650161</t>
  </si>
  <si>
    <t>Nov 2023 Legal Accruals</t>
  </si>
  <si>
    <t>168459400</t>
  </si>
  <si>
    <t>100650192</t>
  </si>
  <si>
    <t>Nov 2023 Legal Acc Revs</t>
  </si>
  <si>
    <t>168459458</t>
  </si>
  <si>
    <t>100650197</t>
  </si>
  <si>
    <t>168461590</t>
  </si>
  <si>
    <t>100650199</t>
  </si>
  <si>
    <t>GL Accrual Balance</t>
  </si>
  <si>
    <t>Internal Order Misallocation</t>
  </si>
  <si>
    <t xml:space="preserve">Adjusted Grand Total </t>
  </si>
  <si>
    <t>Exclusions:</t>
  </si>
  <si>
    <t>Items Excluded (A/P Accruals)</t>
  </si>
  <si>
    <t>Items Excluded for Non-Recovery (Reg. Adjustments)</t>
  </si>
  <si>
    <t>G/L Balance for TDU 2023 at 12/31/2023</t>
  </si>
  <si>
    <t>Books &amp; Subscriptions</t>
  </si>
  <si>
    <t>Additions/ (Reductions):</t>
  </si>
  <si>
    <t xml:space="preserve">I/O Misallocation should be I/O 11040762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</si>
</sst>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quotePrefix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43" fontId="2" fillId="2" borderId="1" xfId="1" applyFont="1" applyFill="1" applyBorder="1" applyAlignment="1">
      <alignment horizontal="center" vertical="top" wrapText="1"/>
    </xf>
    <xf numFmtId="44" fontId="2" fillId="2" borderId="1" xfId="2" applyFont="1" applyFill="1" applyBorder="1" applyAlignment="1">
      <alignment horizontal="center" vertical="top" wrapText="1"/>
    </xf>
    <xf numFmtId="44" fontId="0" fillId="0" borderId="0" xfId="2" applyFont="1"/>
    <xf numFmtId="14" fontId="2" fillId="2" borderId="1" xfId="0" applyNumberFormat="1" applyFont="1" applyFill="1" applyBorder="1" applyAlignment="1">
      <alignment horizontal="center" vertical="top" wrapText="1"/>
    </xf>
    <xf numFmtId="14" fontId="0" fillId="0" borderId="0" xfId="0" applyNumberFormat="1"/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44" fontId="0" fillId="0" borderId="0" xfId="2" applyFont="1" applyFill="1"/>
    <xf numFmtId="0" fontId="3" fillId="0" borderId="0" xfId="0" applyFont="1"/>
    <xf numFmtId="44" fontId="3" fillId="0" borderId="0" xfId="2" applyFont="1"/>
    <xf numFmtId="0" fontId="0" fillId="4" borderId="2" xfId="0" applyFill="1" applyBorder="1" applyAlignment="1">
      <alignment vertical="top"/>
    </xf>
    <xf numFmtId="0" fontId="0" fillId="4" borderId="2" xfId="0" applyFill="1" applyBorder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5" borderId="0" xfId="0" applyFill="1" applyAlignment="1">
      <alignment vertical="top"/>
    </xf>
    <xf numFmtId="4" fontId="0" fillId="5" borderId="0" xfId="0" applyNumberFormat="1" applyFill="1" applyAlignment="1">
      <alignment horizontal="right" vertical="top"/>
    </xf>
    <xf numFmtId="14" fontId="0" fillId="5" borderId="0" xfId="0" applyNumberFormat="1" applyFill="1" applyAlignment="1">
      <alignment horizontal="right" vertical="top"/>
    </xf>
    <xf numFmtId="0" fontId="0" fillId="6" borderId="0" xfId="0" applyFill="1" applyAlignment="1">
      <alignment vertical="top"/>
    </xf>
    <xf numFmtId="4" fontId="0" fillId="6" borderId="0" xfId="0" applyNumberFormat="1" applyFill="1" applyAlignment="1">
      <alignment horizontal="right" vertical="top"/>
    </xf>
    <xf numFmtId="14" fontId="0" fillId="6" borderId="0" xfId="0" applyNumberFormat="1" applyFill="1" applyAlignment="1">
      <alignment horizontal="right" vertical="top"/>
    </xf>
    <xf numFmtId="0" fontId="0" fillId="7" borderId="0" xfId="0" applyFill="1" applyAlignment="1">
      <alignment vertical="top"/>
    </xf>
    <xf numFmtId="4" fontId="0" fillId="7" borderId="0" xfId="0" applyNumberFormat="1" applyFill="1" applyAlignment="1">
      <alignment horizontal="right" vertical="top"/>
    </xf>
    <xf numFmtId="14" fontId="0" fillId="7" borderId="0" xfId="0" applyNumberFormat="1" applyFill="1" applyAlignment="1">
      <alignment horizontal="right"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65" fontId="0" fillId="0" borderId="0" xfId="0" applyNumberFormat="1"/>
    <xf numFmtId="0" fontId="0" fillId="0" borderId="0" xfId="0" applyAlignment="1">
      <alignment horizontal="left" vertical="top"/>
    </xf>
    <xf numFmtId="44" fontId="0" fillId="0" borderId="0" xfId="0" applyNumberFormat="1"/>
    <xf numFmtId="0" fontId="0" fillId="0" borderId="0" xfId="0" applyAlignment="1">
      <alignment wrapText="1"/>
    </xf>
    <xf numFmtId="0" fontId="0" fillId="0" borderId="0" xfId="0" applyFont="1"/>
    <xf numFmtId="44" fontId="1" fillId="0" borderId="0" xfId="2" applyFont="1"/>
    <xf numFmtId="0" fontId="0" fillId="0" borderId="0" xfId="0" applyFill="1"/>
    <xf numFmtId="14" fontId="0" fillId="0" borderId="0" xfId="0" applyNumberFormat="1" applyFill="1"/>
    <xf numFmtId="0" fontId="0" fillId="0" borderId="0" xfId="0" applyNumberFormat="1"/>
    <xf numFmtId="44" fontId="3" fillId="0" borderId="0" xfId="0" applyNumberFormat="1" applyFont="1"/>
    <xf numFmtId="44" fontId="0" fillId="0" borderId="0" xfId="2" applyFont="1" applyAlignment="1">
      <alignment horizontal="right" vertical="top"/>
    </xf>
    <xf numFmtId="0" fontId="0" fillId="0" borderId="0" xfId="0" applyAlignment="1"/>
    <xf numFmtId="44" fontId="0" fillId="0" borderId="0" xfId="2" applyFont="1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Fill="1" applyAlignment="1">
      <alignment vertical="top"/>
    </xf>
    <xf numFmtId="14" fontId="0" fillId="0" borderId="0" xfId="0" applyNumberFormat="1" applyFill="1" applyAlignment="1">
      <alignment horizontal="right" vertical="top"/>
    </xf>
    <xf numFmtId="44" fontId="0" fillId="4" borderId="2" xfId="2" applyFont="1" applyFill="1" applyBorder="1" applyAlignment="1">
      <alignment vertical="top"/>
    </xf>
    <xf numFmtId="44" fontId="0" fillId="0" borderId="0" xfId="2" applyFont="1" applyFill="1" applyAlignment="1">
      <alignment horizontal="right" vertical="top"/>
    </xf>
    <xf numFmtId="44" fontId="3" fillId="0" borderId="4" xfId="0" applyNumberFormat="1" applyFont="1" applyBorder="1"/>
    <xf numFmtId="44" fontId="3" fillId="0" borderId="5" xfId="2" applyFont="1" applyBorder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/>
    <xf numFmtId="0" fontId="2" fillId="2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Border="1"/>
    <xf numFmtId="14" fontId="0" fillId="0" borderId="0" xfId="0" applyNumberFormat="1" applyBorder="1"/>
    <xf numFmtId="44" fontId="0" fillId="0" borderId="0" xfId="0" applyNumberFormat="1" applyBorder="1"/>
    <xf numFmtId="0" fontId="0" fillId="6" borderId="0" xfId="0" applyNumberFormat="1" applyFill="1" applyAlignment="1">
      <alignment vertical="top"/>
    </xf>
    <xf numFmtId="0" fontId="0" fillId="0" borderId="0" xfId="0" applyNumberFormat="1" applyAlignment="1">
      <alignment vertical="top"/>
    </xf>
    <xf numFmtId="0" fontId="0" fillId="5" borderId="0" xfId="0" applyNumberFormat="1" applyFill="1" applyAlignment="1">
      <alignment vertical="top"/>
    </xf>
    <xf numFmtId="0" fontId="0" fillId="7" borderId="0" xfId="0" applyNumberFormat="1" applyFill="1" applyAlignment="1">
      <alignment vertical="top"/>
    </xf>
    <xf numFmtId="44" fontId="2" fillId="0" borderId="1" xfId="2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4" fontId="0" fillId="0" borderId="0" xfId="0" applyNumberFormat="1" applyFill="1"/>
    <xf numFmtId="0" fontId="0" fillId="0" borderId="0" xfId="0" quotePrefix="1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44" fontId="0" fillId="0" borderId="0" xfId="2" applyFont="1" applyBorder="1"/>
    <xf numFmtId="44" fontId="0" fillId="0" borderId="0" xfId="0" applyNumberFormat="1" applyFill="1" applyBorder="1"/>
    <xf numFmtId="0" fontId="0" fillId="0" borderId="0" xfId="0" applyBorder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E00E9B77-E155-4DF6-858A-8AA367A8B2CD}"/>
  </tableStyles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wis, Alana L" refreshedDate="45345.124863888886" createdVersion="8" refreshedVersion="8" minRefreshableVersion="3" recordCount="317" xr:uid="{2793CB2A-B0CC-4069-B72F-B640EDE0E45B}">
  <cacheSource type="worksheet">
    <worksheetSource ref="A1:T318" sheet="Table"/>
  </cacheSource>
  <cacheFields count="20">
    <cacheField name="Document Number" numFmtId="0">
      <sharedItems containsMixedTypes="1" containsNumber="1" containsInteger="1" minValue="157719055" maxValue="157719055"/>
    </cacheField>
    <cacheField name="Document type" numFmtId="0">
      <sharedItems/>
    </cacheField>
    <cacheField name="Ref Document Number" numFmtId="0">
      <sharedItems/>
    </cacheField>
    <cacheField name="Period" numFmtId="0">
      <sharedItems containsMixedTypes="1" containsNumber="1" containsInteger="1" minValue="1" maxValue="12" count="24">
        <n v="3"/>
        <n v="4"/>
        <n v="5"/>
        <n v="12"/>
        <n v="6"/>
        <n v="7"/>
        <n v="8"/>
        <n v="9"/>
        <n v="11"/>
        <n v="10"/>
        <n v="1"/>
        <n v="2"/>
        <s v="3" u="1"/>
        <s v="4" u="1"/>
        <s v="5" u="1"/>
        <s v="12" u="1"/>
        <s v="6" u="1"/>
        <s v="7" u="1"/>
        <s v="8" u="1"/>
        <s v="9" u="1"/>
        <s v="11" u="1"/>
        <s v="10" u="1"/>
        <s v="1" u="1"/>
        <s v="2" u="1"/>
      </sharedItems>
    </cacheField>
    <cacheField name="Cost Element" numFmtId="0">
      <sharedItems/>
    </cacheField>
    <cacheField name="Cost element name" numFmtId="0">
      <sharedItems/>
    </cacheField>
    <cacheField name="Document Header Text" numFmtId="0">
      <sharedItems/>
    </cacheField>
    <cacheField name="Functional Area" numFmtId="0">
      <sharedItems/>
    </cacheField>
    <cacheField name="Name" numFmtId="0">
      <sharedItems/>
    </cacheField>
    <cacheField name="Object" numFmtId="0">
      <sharedItems/>
    </cacheField>
    <cacheField name="CO object name" numFmtId="0">
      <sharedItems/>
    </cacheField>
    <cacheField name="Val/COArea Crcy" numFmtId="4">
      <sharedItems containsSemiMixedTypes="0" containsString="0" containsNumber="1" minValue="-22370.5" maxValue="194104.22"/>
    </cacheField>
    <cacheField name="Posting Date" numFmtId="14">
      <sharedItems containsSemiMixedTypes="0" containsNonDate="0" containsDate="1" containsString="0" minDate="2022-03-30T00:00:00" maxDate="2023-12-28T00:00:00"/>
    </cacheField>
    <cacheField name="Document Date" numFmtId="14">
      <sharedItems containsSemiMixedTypes="0" containsNonDate="0" containsDate="1" containsString="0" minDate="2022-02-18T00:00:00" maxDate="2023-12-22T00:00:00"/>
    </cacheField>
    <cacheField name="Name of offsetting account" numFmtId="0">
      <sharedItems/>
    </cacheField>
    <cacheField name="Fiscal Year" numFmtId="0">
      <sharedItems count="2">
        <s v="2023"/>
        <s v="2022"/>
      </sharedItems>
    </cacheField>
    <cacheField name="Invoice" numFmtId="0">
      <sharedItems containsNonDate="0" containsString="0" containsBlank="1"/>
    </cacheField>
    <cacheField name="Category" numFmtId="0">
      <sharedItems count="5">
        <s v="Company"/>
        <s v="Intervenors"/>
        <s v="Consultants"/>
        <s v="Consultant" u="1"/>
        <s v="Employee" u="1"/>
      </sharedItems>
    </cacheField>
    <cacheField name="Type" numFmtId="0">
      <sharedItems count="6">
        <s v="Employee"/>
        <s v="GCCC"/>
        <s v="TCUC"/>
        <s v="Legal"/>
        <s v="Courier Expense"/>
        <s v="Other Services" u="1"/>
      </sharedItems>
    </cacheField>
    <cacheField name="Description/Vendor" numFmtId="0">
      <sharedItems count="15">
        <s v="Billable Hours"/>
        <s v="Business Meals"/>
        <s v="Park/In-town Travel"/>
        <s v="Employee Travel"/>
        <s v="Other Services"/>
        <s v="Books &amp; Subscriptions"/>
        <s v="LLOYD GOSSELINK ROCHELLE"/>
        <s v="HERRERA LAW &amp; ASSOCIATES PLLC"/>
        <s v="CRA INTERNATIONAL INC"/>
        <s v="MARC B VICTOR PROFESSIONAL CORP"/>
        <s v="ARDMORE POWER LOGISTICS LLC"/>
        <s v="COFFIN RENNER LLP"/>
        <s v="HUNTON ANDREWS KURTH LLP"/>
        <s v="Office Supplies"/>
        <s v="Books &amp; Subscriptons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7">
  <r>
    <s v="670965514"/>
    <s v="BH"/>
    <s v="169137430"/>
    <x v="0"/>
    <s v="643004"/>
    <s v="Billable Hours"/>
    <s v=""/>
    <s v="9220"/>
    <s v=""/>
    <s v="11040722"/>
    <s v="Reg to CEHE TDU DCRF  2020-23 - Dfrd"/>
    <n v="72.58"/>
    <d v="2023-03-27T00:00:00"/>
    <d v="2023-03-17T00:00:00"/>
    <s v=""/>
    <x v="0"/>
    <m/>
    <x v="0"/>
    <x v="0"/>
    <x v="0"/>
  </r>
  <r>
    <s v="670968005"/>
    <s v="BH"/>
    <s v="169137437"/>
    <x v="0"/>
    <s v="643004"/>
    <s v="Billable Hours"/>
    <s v=""/>
    <s v="9220"/>
    <s v=""/>
    <s v="11040722"/>
    <s v="Reg to CEHE TDU DCRF  2020-23 - Dfrd"/>
    <n v="290.32"/>
    <d v="2023-03-27T00:00:00"/>
    <d v="2023-03-24T00:00:00"/>
    <s v=""/>
    <x v="0"/>
    <m/>
    <x v="0"/>
    <x v="0"/>
    <x v="0"/>
  </r>
  <r>
    <s v="670969302"/>
    <s v="BH"/>
    <s v="169116511"/>
    <x v="0"/>
    <s v="643004"/>
    <s v="Billable Hours"/>
    <s v=""/>
    <s v="9220"/>
    <s v=""/>
    <s v="11040722"/>
    <s v="Reg to CEHE TDU DCRF  2020-23 - Dfrd"/>
    <n v="0"/>
    <d v="2023-03-27T00:00:00"/>
    <d v="2023-03-24T00:00:00"/>
    <s v=""/>
    <x v="0"/>
    <m/>
    <x v="0"/>
    <x v="0"/>
    <x v="0"/>
  </r>
  <r>
    <s v="670969371"/>
    <s v="BH"/>
    <s v="169137784"/>
    <x v="0"/>
    <s v="643004"/>
    <s v="Billable Hours"/>
    <s v=""/>
    <s v="9220"/>
    <s v=""/>
    <s v="11040722"/>
    <s v="Reg to CEHE TDU DCRF  2020-23 - Dfrd"/>
    <n v="254.03"/>
    <d v="2023-03-27T00:00:00"/>
    <d v="2023-03-24T00:00:00"/>
    <s v=""/>
    <x v="0"/>
    <m/>
    <x v="0"/>
    <x v="0"/>
    <x v="0"/>
  </r>
  <r>
    <s v="670995710"/>
    <s v="BH"/>
    <s v=""/>
    <x v="0"/>
    <s v="641009"/>
    <s v="SC PBOH-Benefits"/>
    <s v=""/>
    <s v="9260"/>
    <s v=""/>
    <s v="11040722"/>
    <s v="Reg to CEHE TDU DCRF  2020-23 - Dfrd"/>
    <n v="119.65"/>
    <d v="2023-03-31T00:00:00"/>
    <d v="2023-03-28T00:00:00"/>
    <s v=""/>
    <x v="0"/>
    <m/>
    <x v="0"/>
    <x v="0"/>
    <x v="0"/>
  </r>
  <r>
    <s v="670995710"/>
    <s v="BH"/>
    <s v=""/>
    <x v="0"/>
    <s v="641011"/>
    <s v="SC PBOH-Ben. W.Com"/>
    <s v=""/>
    <s v="9250"/>
    <s v=""/>
    <s v="11040722"/>
    <s v="Reg to CEHE TDU DCRF  2020-23 - Dfrd"/>
    <n v="1.1599999999999999"/>
    <d v="2023-03-31T00:00:00"/>
    <d v="2023-03-28T00:00:00"/>
    <s v=""/>
    <x v="0"/>
    <m/>
    <x v="0"/>
    <x v="0"/>
    <x v="0"/>
  </r>
  <r>
    <s v="670995710"/>
    <s v="BH"/>
    <s v=""/>
    <x v="0"/>
    <s v="641012"/>
    <s v="SC PBOH-Ben. P/R Tax"/>
    <s v=""/>
    <s v="4081"/>
    <s v=""/>
    <s v="11040722"/>
    <s v="Reg to CEHE TDU DCRF  2020-23 - Dfrd"/>
    <n v="45.84"/>
    <d v="2023-03-31T00:00:00"/>
    <d v="2023-03-28T00:00:00"/>
    <s v=""/>
    <x v="0"/>
    <m/>
    <x v="0"/>
    <x v="0"/>
    <x v="0"/>
  </r>
  <r>
    <s v="670995710"/>
    <s v="BH"/>
    <s v=""/>
    <x v="0"/>
    <s v="641013"/>
    <s v="SC NLOH fr Lab./Ser."/>
    <s v=""/>
    <s v="9210"/>
    <s v=""/>
    <s v="11040722"/>
    <s v="Reg to CEHE TDU DCRF  2020-23 - Dfrd"/>
    <n v="125.98"/>
    <d v="2023-03-31T00:00:00"/>
    <d v="2023-03-28T00:00:00"/>
    <s v=""/>
    <x v="0"/>
    <m/>
    <x v="0"/>
    <x v="0"/>
    <x v="0"/>
  </r>
  <r>
    <s v="671307436"/>
    <s v="BH"/>
    <s v="169393316"/>
    <x v="1"/>
    <s v="643004"/>
    <s v="Billable Hours"/>
    <s v=""/>
    <s v="9220"/>
    <s v=""/>
    <s v="11040722"/>
    <s v="Reg to CEHE TDU DCRF  2020-23 - Dfrd"/>
    <n v="108.87"/>
    <d v="2023-04-10T00:00:00"/>
    <d v="2023-03-28T00:00:00"/>
    <s v=""/>
    <x v="0"/>
    <m/>
    <x v="0"/>
    <x v="0"/>
    <x v="0"/>
  </r>
  <r>
    <s v="671105346"/>
    <s v="BH"/>
    <s v="169217944"/>
    <x v="0"/>
    <s v="643004"/>
    <s v="Billable Hours"/>
    <s v=""/>
    <s v="9220"/>
    <s v=""/>
    <s v="11040722"/>
    <s v="Reg to CEHE TDU DCRF  2020-23 - Dfrd"/>
    <n v="72.58"/>
    <d v="2023-03-31T00:00:00"/>
    <d v="2023-03-29T00:00:00"/>
    <s v=""/>
    <x v="0"/>
    <m/>
    <x v="0"/>
    <x v="0"/>
    <x v="0"/>
  </r>
  <r>
    <s v="671069297"/>
    <s v="BH"/>
    <s v="169188408"/>
    <x v="0"/>
    <s v="643004"/>
    <s v="Billable Hours"/>
    <s v=""/>
    <s v="9220"/>
    <s v=""/>
    <s v="11040722"/>
    <s v="Reg to CEHE TDU DCRF  2020-23 - Dfrd"/>
    <n v="0"/>
    <d v="2023-03-30T00:00:00"/>
    <d v="2023-03-30T00:00:00"/>
    <s v=""/>
    <x v="0"/>
    <m/>
    <x v="0"/>
    <x v="0"/>
    <x v="0"/>
  </r>
  <r>
    <s v="671109257"/>
    <s v="BH"/>
    <s v="169217948"/>
    <x v="0"/>
    <s v="643004"/>
    <s v="Billable Hours"/>
    <s v=""/>
    <s v="9220"/>
    <s v=""/>
    <s v="11040722"/>
    <s v="Reg to CEHE TDU DCRF  2020-23 - Dfrd"/>
    <n v="108.87"/>
    <d v="2023-03-31T00:00:00"/>
    <d v="2023-03-31T00:00:00"/>
    <s v=""/>
    <x v="0"/>
    <m/>
    <x v="0"/>
    <x v="0"/>
    <x v="0"/>
  </r>
  <r>
    <s v="671158920"/>
    <s v="BH"/>
    <s v=""/>
    <x v="0"/>
    <s v="643004"/>
    <s v="Billable Hours"/>
    <s v="Mar Billings Pending at 03/31/2023"/>
    <s v="9220"/>
    <s v="221733  Michael J Burleson, 03/28/23"/>
    <s v="11040722"/>
    <s v="Reg to CEHE TDU DCRF  2020-23 - Dfrd"/>
    <n v="108.87"/>
    <d v="2023-03-31T00:00:00"/>
    <d v="2023-03-31T00:00:00"/>
    <s v=""/>
    <x v="0"/>
    <m/>
    <x v="0"/>
    <x v="0"/>
    <x v="0"/>
  </r>
  <r>
    <s v="671159312"/>
    <s v="BH"/>
    <s v=""/>
    <x v="1"/>
    <s v="643004"/>
    <s v="Billable Hours"/>
    <s v="Mar Billings Pending at 03/31/2023"/>
    <s v="9220"/>
    <s v="221733  Michael J Burleson, 03/28/23"/>
    <s v="11040722"/>
    <s v="Reg to CEHE TDU DCRF  2020-23 - Dfrd"/>
    <n v="-108.87"/>
    <d v="2023-04-01T00:00:00"/>
    <d v="2023-04-01T00:00:00"/>
    <s v=""/>
    <x v="0"/>
    <m/>
    <x v="0"/>
    <x v="0"/>
    <x v="0"/>
  </r>
  <r>
    <s v="671157471"/>
    <s v="BH"/>
    <s v=""/>
    <x v="0"/>
    <s v="641009"/>
    <s v="SC PBOH-Benefits"/>
    <s v=""/>
    <s v="9260"/>
    <s v=""/>
    <s v="11040722"/>
    <s v="Reg to CEHE TDU DCRF  2020-23 - Dfrd"/>
    <n v="35.200000000000003"/>
    <d v="2023-03-31T00:00:00"/>
    <d v="2023-04-03T00:00:00"/>
    <s v=""/>
    <x v="0"/>
    <m/>
    <x v="0"/>
    <x v="0"/>
    <x v="0"/>
  </r>
  <r>
    <s v="671157471"/>
    <s v="BH"/>
    <s v=""/>
    <x v="0"/>
    <s v="641011"/>
    <s v="SC PBOH-Ben. W.Com"/>
    <s v=""/>
    <s v="9250"/>
    <s v=""/>
    <s v="11040722"/>
    <s v="Reg to CEHE TDU DCRF  2020-23 - Dfrd"/>
    <n v="0.34"/>
    <d v="2023-03-31T00:00:00"/>
    <d v="2023-04-03T00:00:00"/>
    <s v=""/>
    <x v="0"/>
    <m/>
    <x v="0"/>
    <x v="0"/>
    <x v="0"/>
  </r>
  <r>
    <s v="671157471"/>
    <s v="BH"/>
    <s v=""/>
    <x v="0"/>
    <s v="641012"/>
    <s v="SC PBOH-Ben. P/R Tax"/>
    <s v=""/>
    <s v="4081"/>
    <s v=""/>
    <s v="11040722"/>
    <s v="Reg to CEHE TDU DCRF  2020-23 - Dfrd"/>
    <n v="13.48"/>
    <d v="2023-03-31T00:00:00"/>
    <d v="2023-04-03T00:00:00"/>
    <s v=""/>
    <x v="0"/>
    <m/>
    <x v="0"/>
    <x v="0"/>
    <x v="0"/>
  </r>
  <r>
    <s v="671157471"/>
    <s v="BH"/>
    <s v=""/>
    <x v="0"/>
    <s v="641013"/>
    <s v="SC NLOH fr Lab./Ser."/>
    <s v=""/>
    <s v="9210"/>
    <s v=""/>
    <s v="11040722"/>
    <s v="Reg to CEHE TDU DCRF  2020-23 - Dfrd"/>
    <n v="37.049999999999997"/>
    <d v="2023-03-31T00:00:00"/>
    <d v="2023-04-03T00:00:00"/>
    <s v=""/>
    <x v="0"/>
    <m/>
    <x v="0"/>
    <x v="0"/>
    <x v="0"/>
  </r>
  <r>
    <s v="671159397"/>
    <s v="BH"/>
    <s v=""/>
    <x v="0"/>
    <s v="641009"/>
    <s v="SC PBOH-Benefits"/>
    <s v=""/>
    <s v="9260"/>
    <s v=""/>
    <s v="11040722"/>
    <s v="Reg to CEHE TDU DCRF  2020-23 - Dfrd"/>
    <n v="21.11"/>
    <d v="2023-03-31T00:00:00"/>
    <d v="2023-04-03T00:00:00"/>
    <s v=""/>
    <x v="0"/>
    <m/>
    <x v="0"/>
    <x v="0"/>
    <x v="0"/>
  </r>
  <r>
    <s v="671159397"/>
    <s v="BH"/>
    <s v=""/>
    <x v="0"/>
    <s v="641011"/>
    <s v="SC PBOH-Ben. W.Com"/>
    <s v=""/>
    <s v="9250"/>
    <s v=""/>
    <s v="11040722"/>
    <s v="Reg to CEHE TDU DCRF  2020-23 - Dfrd"/>
    <n v="0.21"/>
    <d v="2023-03-31T00:00:00"/>
    <d v="2023-04-03T00:00:00"/>
    <s v=""/>
    <x v="0"/>
    <m/>
    <x v="0"/>
    <x v="0"/>
    <x v="0"/>
  </r>
  <r>
    <s v="671159397"/>
    <s v="BH"/>
    <s v=""/>
    <x v="0"/>
    <s v="641012"/>
    <s v="SC PBOH-Ben. P/R Tax"/>
    <s v=""/>
    <s v="4081"/>
    <s v=""/>
    <s v="11040722"/>
    <s v="Reg to CEHE TDU DCRF  2020-23 - Dfrd"/>
    <n v="8.09"/>
    <d v="2023-03-31T00:00:00"/>
    <d v="2023-04-03T00:00:00"/>
    <s v=""/>
    <x v="0"/>
    <m/>
    <x v="0"/>
    <x v="0"/>
    <x v="0"/>
  </r>
  <r>
    <s v="671159397"/>
    <s v="BH"/>
    <s v=""/>
    <x v="0"/>
    <s v="641013"/>
    <s v="SC NLOH fr Lab./Ser."/>
    <s v=""/>
    <s v="9210"/>
    <s v=""/>
    <s v="11040722"/>
    <s v="Reg to CEHE TDU DCRF  2020-23 - Dfrd"/>
    <n v="22.23"/>
    <d v="2023-03-31T00:00:00"/>
    <d v="2023-04-03T00:00:00"/>
    <s v=""/>
    <x v="0"/>
    <m/>
    <x v="0"/>
    <x v="0"/>
    <x v="0"/>
  </r>
  <r>
    <s v="671307796"/>
    <s v="BH"/>
    <s v="169391392"/>
    <x v="1"/>
    <s v="643004"/>
    <s v="Billable Hours"/>
    <s v=""/>
    <s v="9220"/>
    <s v=""/>
    <s v="11040722"/>
    <s v="Reg to CEHE TDU DCRF  2020-23 - Dfrd"/>
    <n v="72.58"/>
    <d v="2023-04-10T00:00:00"/>
    <d v="2023-04-03T00:00:00"/>
    <s v=""/>
    <x v="0"/>
    <m/>
    <x v="0"/>
    <x v="0"/>
    <x v="0"/>
  </r>
  <r>
    <s v="671810319"/>
    <s v="BH"/>
    <s v="169391392"/>
    <x v="1"/>
    <s v="643004"/>
    <s v="Billable Hours"/>
    <s v=""/>
    <s v="9220"/>
    <s v=""/>
    <s v="11040722"/>
    <s v="Reg to CEHE TDU DCRF  2020-23 - Dfrd"/>
    <n v="-72.58"/>
    <d v="2023-04-24T00:00:00"/>
    <d v="2023-04-03T00:00:00"/>
    <s v=""/>
    <x v="0"/>
    <m/>
    <x v="0"/>
    <x v="0"/>
    <x v="0"/>
  </r>
  <r>
    <s v="671810439"/>
    <s v="BH"/>
    <s v="169698660"/>
    <x v="1"/>
    <s v="643004"/>
    <s v="Billable Hours"/>
    <s v=""/>
    <s v="9220"/>
    <s v=""/>
    <s v="11040722"/>
    <s v="Reg to CEHE TDU DCRF  2020-23 - Dfrd"/>
    <n v="72.58"/>
    <d v="2023-04-24T00:00:00"/>
    <d v="2023-04-03T00:00:00"/>
    <s v=""/>
    <x v="0"/>
    <m/>
    <x v="0"/>
    <x v="0"/>
    <x v="0"/>
  </r>
  <r>
    <s v="672192286"/>
    <s v="BH"/>
    <s v="170001299"/>
    <x v="2"/>
    <s v="643004"/>
    <s v="Billable Hours"/>
    <s v=""/>
    <s v="9220"/>
    <s v=""/>
    <s v="11040722"/>
    <s v="Reg to CEHE TDU DCRF  2020-23 - Dfrd"/>
    <n v="72.58"/>
    <d v="2023-05-08T00:00:00"/>
    <d v="2023-04-03T00:00:00"/>
    <s v=""/>
    <x v="0"/>
    <m/>
    <x v="0"/>
    <x v="0"/>
    <x v="0"/>
  </r>
  <r>
    <s v="672193628"/>
    <s v="BH"/>
    <s v="170001101"/>
    <x v="2"/>
    <s v="643004"/>
    <s v="Billable Hours"/>
    <s v=""/>
    <s v="9220"/>
    <s v=""/>
    <s v="11040722"/>
    <s v="Reg to CEHE TDU DCRF  2020-23 - Dfrd"/>
    <n v="72.58"/>
    <d v="2023-05-08T00:00:00"/>
    <d v="2023-04-03T00:00:00"/>
    <s v=""/>
    <x v="0"/>
    <m/>
    <x v="0"/>
    <x v="0"/>
    <x v="0"/>
  </r>
  <r>
    <s v="671810434"/>
    <s v="BH"/>
    <s v="169698661"/>
    <x v="1"/>
    <s v="643004"/>
    <s v="Billable Hours"/>
    <s v=""/>
    <s v="9220"/>
    <s v=""/>
    <s v="11040722"/>
    <s v="Reg to CEHE TDU DCRF  2020-23 - Dfrd"/>
    <n v="72.58"/>
    <d v="2023-04-24T00:00:00"/>
    <d v="2023-04-04T00:00:00"/>
    <s v=""/>
    <x v="0"/>
    <m/>
    <x v="0"/>
    <x v="0"/>
    <x v="0"/>
  </r>
  <r>
    <s v="672192287"/>
    <s v="BH"/>
    <s v="170001304"/>
    <x v="2"/>
    <s v="643004"/>
    <s v="Billable Hours"/>
    <s v=""/>
    <s v="9220"/>
    <s v=""/>
    <s v="11040722"/>
    <s v="Reg to CEHE TDU DCRF  2020-23 - Dfrd"/>
    <n v="105.24"/>
    <d v="2023-05-08T00:00:00"/>
    <d v="2023-04-04T00:00:00"/>
    <s v=""/>
    <x v="0"/>
    <m/>
    <x v="0"/>
    <x v="0"/>
    <x v="0"/>
  </r>
  <r>
    <s v="672193629"/>
    <s v="BH"/>
    <s v="170001103"/>
    <x v="2"/>
    <s v="643004"/>
    <s v="Billable Hours"/>
    <s v=""/>
    <s v="9220"/>
    <s v=""/>
    <s v="11040722"/>
    <s v="Reg to CEHE TDU DCRF  2020-23 - Dfrd"/>
    <n v="21.77"/>
    <d v="2023-05-08T00:00:00"/>
    <d v="2023-04-04T00:00:00"/>
    <s v=""/>
    <x v="0"/>
    <m/>
    <x v="0"/>
    <x v="0"/>
    <x v="0"/>
  </r>
  <r>
    <s v="671810440"/>
    <s v="BH"/>
    <s v="169698664"/>
    <x v="1"/>
    <s v="643004"/>
    <s v="Billable Hours"/>
    <s v=""/>
    <s v="9220"/>
    <s v=""/>
    <s v="11040722"/>
    <s v="Reg to CEHE TDU DCRF  2020-23 - Dfrd"/>
    <n v="36.29"/>
    <d v="2023-04-24T00:00:00"/>
    <d v="2023-04-05T00:00:00"/>
    <s v=""/>
    <x v="0"/>
    <m/>
    <x v="0"/>
    <x v="0"/>
    <x v="0"/>
  </r>
  <r>
    <s v="672192288"/>
    <s v="BH"/>
    <s v="170001309"/>
    <x v="2"/>
    <s v="643004"/>
    <s v="Billable Hours"/>
    <s v=""/>
    <s v="9220"/>
    <s v=""/>
    <s v="11040722"/>
    <s v="Reg to CEHE TDU DCRF  2020-23 - Dfrd"/>
    <n v="72.58"/>
    <d v="2023-05-08T00:00:00"/>
    <d v="2023-04-05T00:00:00"/>
    <s v=""/>
    <x v="0"/>
    <m/>
    <x v="0"/>
    <x v="0"/>
    <x v="0"/>
  </r>
  <r>
    <s v="672193630"/>
    <s v="BH"/>
    <s v="170001105"/>
    <x v="2"/>
    <s v="643004"/>
    <s v="Billable Hours"/>
    <s v=""/>
    <s v="9220"/>
    <s v=""/>
    <s v="11040722"/>
    <s v="Reg to CEHE TDU DCRF  2020-23 - Dfrd"/>
    <n v="108.87"/>
    <d v="2023-05-08T00:00:00"/>
    <d v="2023-04-05T00:00:00"/>
    <s v=""/>
    <x v="0"/>
    <m/>
    <x v="0"/>
    <x v="0"/>
    <x v="0"/>
  </r>
  <r>
    <s v="671648605"/>
    <s v="BH"/>
    <s v=""/>
    <x v="1"/>
    <s v="641009"/>
    <s v="SC PBOH-Benefits"/>
    <s v=""/>
    <s v="9260"/>
    <s v=""/>
    <s v="11040722"/>
    <s v="Reg to CEHE TDU DCRF  2020-23 - Dfrd"/>
    <n v="14.08"/>
    <d v="2023-04-30T00:00:00"/>
    <d v="2023-04-20T00:00:00"/>
    <s v=""/>
    <x v="0"/>
    <m/>
    <x v="0"/>
    <x v="0"/>
    <x v="0"/>
  </r>
  <r>
    <s v="671648605"/>
    <s v="BH"/>
    <s v=""/>
    <x v="1"/>
    <s v="641011"/>
    <s v="SC PBOH-Ben. W.Com"/>
    <s v=""/>
    <s v="9250"/>
    <s v=""/>
    <s v="11040722"/>
    <s v="Reg to CEHE TDU DCRF  2020-23 - Dfrd"/>
    <n v="0.14000000000000001"/>
    <d v="2023-04-30T00:00:00"/>
    <d v="2023-04-20T00:00:00"/>
    <s v=""/>
    <x v="0"/>
    <m/>
    <x v="0"/>
    <x v="0"/>
    <x v="0"/>
  </r>
  <r>
    <s v="671648605"/>
    <s v="BH"/>
    <s v=""/>
    <x v="1"/>
    <s v="641012"/>
    <s v="SC PBOH-Ben. P/R Tax"/>
    <s v=""/>
    <s v="4081"/>
    <s v=""/>
    <s v="11040722"/>
    <s v="Reg to CEHE TDU DCRF  2020-23 - Dfrd"/>
    <n v="5.39"/>
    <d v="2023-04-30T00:00:00"/>
    <d v="2023-04-20T00:00:00"/>
    <s v=""/>
    <x v="0"/>
    <m/>
    <x v="0"/>
    <x v="0"/>
    <x v="0"/>
  </r>
  <r>
    <s v="671648605"/>
    <s v="BH"/>
    <s v=""/>
    <x v="1"/>
    <s v="641013"/>
    <s v="SC NLOH fr Lab./Ser."/>
    <s v=""/>
    <s v="9210"/>
    <s v=""/>
    <s v="11040722"/>
    <s v="Reg to CEHE TDU DCRF  2020-23 - Dfrd"/>
    <n v="14.82"/>
    <d v="2023-04-30T00:00:00"/>
    <d v="2023-04-20T00:00:00"/>
    <s v=""/>
    <x v="0"/>
    <m/>
    <x v="0"/>
    <x v="0"/>
    <x v="0"/>
  </r>
  <r>
    <s v="671818785"/>
    <s v="BH"/>
    <s v=""/>
    <x v="1"/>
    <s v="641009"/>
    <s v="SC PBOH-Benefits"/>
    <s v=""/>
    <s v="9260"/>
    <s v=""/>
    <s v="11040722"/>
    <s v="Reg to CEHE TDU DCRF  2020-23 - Dfrd"/>
    <n v="21.11"/>
    <d v="2023-04-30T00:00:00"/>
    <d v="2023-04-25T00:00:00"/>
    <s v=""/>
    <x v="0"/>
    <m/>
    <x v="0"/>
    <x v="0"/>
    <x v="0"/>
  </r>
  <r>
    <s v="671818785"/>
    <s v="BH"/>
    <s v=""/>
    <x v="1"/>
    <s v="641011"/>
    <s v="SC PBOH-Ben. W.Com"/>
    <s v=""/>
    <s v="9250"/>
    <s v=""/>
    <s v="11040722"/>
    <s v="Reg to CEHE TDU DCRF  2020-23 - Dfrd"/>
    <n v="0.2"/>
    <d v="2023-04-30T00:00:00"/>
    <d v="2023-04-25T00:00:00"/>
    <s v=""/>
    <x v="0"/>
    <m/>
    <x v="0"/>
    <x v="0"/>
    <x v="0"/>
  </r>
  <r>
    <s v="671818785"/>
    <s v="BH"/>
    <s v=""/>
    <x v="1"/>
    <s v="641012"/>
    <s v="SC PBOH-Ben. P/R Tax"/>
    <s v=""/>
    <s v="4081"/>
    <s v=""/>
    <s v="11040722"/>
    <s v="Reg to CEHE TDU DCRF  2020-23 - Dfrd"/>
    <n v="8.09"/>
    <d v="2023-04-30T00:00:00"/>
    <d v="2023-04-25T00:00:00"/>
    <s v=""/>
    <x v="0"/>
    <m/>
    <x v="0"/>
    <x v="0"/>
    <x v="0"/>
  </r>
  <r>
    <s v="671818785"/>
    <s v="BH"/>
    <s v=""/>
    <x v="1"/>
    <s v="641013"/>
    <s v="SC NLOH fr Lab./Ser."/>
    <s v=""/>
    <s v="9210"/>
    <s v=""/>
    <s v="11040722"/>
    <s v="Reg to CEHE TDU DCRF  2020-23 - Dfrd"/>
    <n v="22.23"/>
    <d v="2023-04-30T00:00:00"/>
    <d v="2023-04-25T00:00:00"/>
    <s v=""/>
    <x v="0"/>
    <m/>
    <x v="0"/>
    <x v="0"/>
    <x v="0"/>
  </r>
  <r>
    <s v="672021111"/>
    <s v="BH"/>
    <s v=""/>
    <x v="1"/>
    <s v="643004"/>
    <s v="Billable Hours"/>
    <s v="Aprr Billings Pending at 04/30/2023"/>
    <s v="9220"/>
    <s v="221733  Michael J Burleson, 04/03/23"/>
    <s v="11040722"/>
    <s v="Reg to CEHE TDU DCRF  2020-23 - Dfrd"/>
    <n v="72.58"/>
    <d v="2023-04-30T00:00:00"/>
    <d v="2023-04-30T00:00:00"/>
    <s v=""/>
    <x v="0"/>
    <m/>
    <x v="0"/>
    <x v="0"/>
    <x v="0"/>
  </r>
  <r>
    <s v="672021112"/>
    <s v="BH"/>
    <s v=""/>
    <x v="1"/>
    <s v="643004"/>
    <s v="Billable Hours"/>
    <s v="Aprr Billings Pending at 04/30/2023"/>
    <s v="9220"/>
    <s v="221733  Michael J Burleson, 04/03/23"/>
    <s v="11040722"/>
    <s v="Reg to CEHE TDU DCRF  2020-23 - Dfrd"/>
    <n v="72.58"/>
    <d v="2023-04-30T00:00:00"/>
    <d v="2023-04-30T00:00:00"/>
    <s v=""/>
    <x v="0"/>
    <m/>
    <x v="0"/>
    <x v="0"/>
    <x v="0"/>
  </r>
  <r>
    <s v="672021116"/>
    <s v="BH"/>
    <s v=""/>
    <x v="1"/>
    <s v="643004"/>
    <s v="Billable Hours"/>
    <s v="Aprr Billings Pending at 04/30/2023"/>
    <s v="9220"/>
    <s v="221733  Michael J Burleson, 04/04/23"/>
    <s v="11040722"/>
    <s v="Reg to CEHE TDU DCRF  2020-23 - Dfrd"/>
    <n v="72.58"/>
    <d v="2023-04-30T00:00:00"/>
    <d v="2023-04-30T00:00:00"/>
    <s v=""/>
    <x v="0"/>
    <m/>
    <x v="0"/>
    <x v="0"/>
    <x v="0"/>
  </r>
  <r>
    <s v="672021117"/>
    <s v="BH"/>
    <s v=""/>
    <x v="1"/>
    <s v="643004"/>
    <s v="Billable Hours"/>
    <s v="Aprr Billings Pending at 04/30/2023"/>
    <s v="9220"/>
    <s v="221733  Michael J Burleson, 04/04/23"/>
    <s v="11040722"/>
    <s v="Reg to CEHE TDU DCRF  2020-23 - Dfrd"/>
    <n v="105.24"/>
    <d v="2023-04-30T00:00:00"/>
    <d v="2023-04-30T00:00:00"/>
    <s v=""/>
    <x v="0"/>
    <m/>
    <x v="0"/>
    <x v="0"/>
    <x v="0"/>
  </r>
  <r>
    <s v="672021121"/>
    <s v="BH"/>
    <s v=""/>
    <x v="1"/>
    <s v="643004"/>
    <s v="Billable Hours"/>
    <s v="Aprr Billings Pending at 04/30/2023"/>
    <s v="9220"/>
    <s v="221733  Michael J Burleson, 04/05/23"/>
    <s v="11040722"/>
    <s v="Reg to CEHE TDU DCRF  2020-23 - Dfrd"/>
    <n v="72.58"/>
    <d v="2023-04-30T00:00:00"/>
    <d v="2023-04-30T00:00:00"/>
    <s v=""/>
    <x v="0"/>
    <m/>
    <x v="0"/>
    <x v="0"/>
    <x v="0"/>
  </r>
  <r>
    <s v="672021122"/>
    <s v="BH"/>
    <s v=""/>
    <x v="1"/>
    <s v="643004"/>
    <s v="Billable Hours"/>
    <s v="Aprr Billings Pending at 04/30/2023"/>
    <s v="9220"/>
    <s v="221733  Michael J Burleson, 04/05/23"/>
    <s v="11040722"/>
    <s v="Reg to CEHE TDU DCRF  2020-23 - Dfrd"/>
    <n v="72.58"/>
    <d v="2023-04-30T00:00:00"/>
    <d v="2023-04-30T00:00:00"/>
    <s v=""/>
    <x v="0"/>
    <m/>
    <x v="0"/>
    <x v="0"/>
    <x v="0"/>
  </r>
  <r>
    <s v="672020993"/>
    <s v="BH"/>
    <s v=""/>
    <x v="1"/>
    <s v="641009"/>
    <s v="SC PBOH-Benefits"/>
    <s v=""/>
    <s v="9260"/>
    <s v=""/>
    <s v="11040722"/>
    <s v="Reg to CEHE TDU DCRF  2020-23 - Dfrd"/>
    <n v="90.8"/>
    <d v="2023-04-30T00:00:00"/>
    <d v="2023-05-01T00:00:00"/>
    <s v=""/>
    <x v="0"/>
    <m/>
    <x v="0"/>
    <x v="0"/>
    <x v="0"/>
  </r>
  <r>
    <s v="672020993"/>
    <s v="BH"/>
    <s v=""/>
    <x v="1"/>
    <s v="641011"/>
    <s v="SC PBOH-Ben. W.Com"/>
    <s v=""/>
    <s v="9250"/>
    <s v=""/>
    <s v="11040722"/>
    <s v="Reg to CEHE TDU DCRF  2020-23 - Dfrd"/>
    <n v="0.88"/>
    <d v="2023-04-30T00:00:00"/>
    <d v="2023-05-01T00:00:00"/>
    <s v=""/>
    <x v="0"/>
    <m/>
    <x v="0"/>
    <x v="0"/>
    <x v="0"/>
  </r>
  <r>
    <s v="672020993"/>
    <s v="BH"/>
    <s v=""/>
    <x v="1"/>
    <s v="641012"/>
    <s v="SC PBOH-Ben. P/R Tax"/>
    <s v=""/>
    <s v="4081"/>
    <s v=""/>
    <s v="11040722"/>
    <s v="Reg to CEHE TDU DCRF  2020-23 - Dfrd"/>
    <n v="34.78"/>
    <d v="2023-04-30T00:00:00"/>
    <d v="2023-05-01T00:00:00"/>
    <s v=""/>
    <x v="0"/>
    <m/>
    <x v="0"/>
    <x v="0"/>
    <x v="0"/>
  </r>
  <r>
    <s v="672020993"/>
    <s v="BH"/>
    <s v=""/>
    <x v="1"/>
    <s v="641013"/>
    <s v="SC NLOH fr Lab./Ser."/>
    <s v=""/>
    <s v="9210"/>
    <s v=""/>
    <s v="11040722"/>
    <s v="Reg to CEHE TDU DCRF  2020-23 - Dfrd"/>
    <n v="95.6"/>
    <d v="2023-04-30T00:00:00"/>
    <d v="2023-05-01T00:00:00"/>
    <s v=""/>
    <x v="0"/>
    <m/>
    <x v="0"/>
    <x v="0"/>
    <x v="0"/>
  </r>
  <r>
    <s v="672021422"/>
    <s v="BH"/>
    <s v=""/>
    <x v="2"/>
    <s v="643004"/>
    <s v="Billable Hours"/>
    <s v="Aprr Billings Pending at 04/30/2023"/>
    <s v="9220"/>
    <s v="221733  Michael J Burleson, 04/03/23"/>
    <s v="11040722"/>
    <s v="Reg to CEHE TDU DCRF  2020-23 - Dfrd"/>
    <n v="-72.58"/>
    <d v="2023-05-01T00:00:00"/>
    <d v="2023-05-01T00:00:00"/>
    <s v=""/>
    <x v="0"/>
    <m/>
    <x v="0"/>
    <x v="0"/>
    <x v="0"/>
  </r>
  <r>
    <s v="672021423"/>
    <s v="BH"/>
    <s v=""/>
    <x v="2"/>
    <s v="643004"/>
    <s v="Billable Hours"/>
    <s v="Aprr Billings Pending at 04/30/2023"/>
    <s v="9220"/>
    <s v="221733  Michael J Burleson, 04/03/23"/>
    <s v="11040722"/>
    <s v="Reg to CEHE TDU DCRF  2020-23 - Dfrd"/>
    <n v="-72.58"/>
    <d v="2023-05-01T00:00:00"/>
    <d v="2023-05-01T00:00:00"/>
    <s v=""/>
    <x v="0"/>
    <m/>
    <x v="0"/>
    <x v="0"/>
    <x v="0"/>
  </r>
  <r>
    <s v="672021427"/>
    <s v="BH"/>
    <s v=""/>
    <x v="2"/>
    <s v="643004"/>
    <s v="Billable Hours"/>
    <s v="Aprr Billings Pending at 04/30/2023"/>
    <s v="9220"/>
    <s v="221733  Michael J Burleson, 04/04/23"/>
    <s v="11040722"/>
    <s v="Reg to CEHE TDU DCRF  2020-23 - Dfrd"/>
    <n v="-72.58"/>
    <d v="2023-05-01T00:00:00"/>
    <d v="2023-05-01T00:00:00"/>
    <s v=""/>
    <x v="0"/>
    <m/>
    <x v="0"/>
    <x v="0"/>
    <x v="0"/>
  </r>
  <r>
    <s v="672021428"/>
    <s v="BH"/>
    <s v=""/>
    <x v="2"/>
    <s v="643004"/>
    <s v="Billable Hours"/>
    <s v="Aprr Billings Pending at 04/30/2023"/>
    <s v="9220"/>
    <s v="221733  Michael J Burleson, 04/04/23"/>
    <s v="11040722"/>
    <s v="Reg to CEHE TDU DCRF  2020-23 - Dfrd"/>
    <n v="-105.24"/>
    <d v="2023-05-01T00:00:00"/>
    <d v="2023-05-01T00:00:00"/>
    <s v=""/>
    <x v="0"/>
    <m/>
    <x v="0"/>
    <x v="0"/>
    <x v="0"/>
  </r>
  <r>
    <s v="672021432"/>
    <s v="BH"/>
    <s v=""/>
    <x v="2"/>
    <s v="643004"/>
    <s v="Billable Hours"/>
    <s v="Aprr Billings Pending at 04/30/2023"/>
    <s v="9220"/>
    <s v="221733  Michael J Burleson, 04/05/23"/>
    <s v="11040722"/>
    <s v="Reg to CEHE TDU DCRF  2020-23 - Dfrd"/>
    <n v="-72.58"/>
    <d v="2023-05-01T00:00:00"/>
    <d v="2023-05-01T00:00:00"/>
    <s v=""/>
    <x v="0"/>
    <m/>
    <x v="0"/>
    <x v="0"/>
    <x v="0"/>
  </r>
  <r>
    <s v="672021433"/>
    <s v="BH"/>
    <s v=""/>
    <x v="2"/>
    <s v="643004"/>
    <s v="Billable Hours"/>
    <s v="Aprr Billings Pending at 04/30/2023"/>
    <s v="9220"/>
    <s v="221733  Michael J Burleson, 04/05/23"/>
    <s v="11040722"/>
    <s v="Reg to CEHE TDU DCRF  2020-23 - Dfrd"/>
    <n v="-72.58"/>
    <d v="2023-05-01T00:00:00"/>
    <d v="2023-05-01T00:00:00"/>
    <s v=""/>
    <x v="0"/>
    <m/>
    <x v="0"/>
    <x v="0"/>
    <x v="0"/>
  </r>
  <r>
    <s v="672658461"/>
    <s v="BH"/>
    <s v=""/>
    <x v="2"/>
    <s v="641009"/>
    <s v="SC PBOH-Benefits"/>
    <s v=""/>
    <s v="9260"/>
    <s v=""/>
    <s v="11040722"/>
    <s v="Reg to CEHE TDU DCRF  2020-23 - Dfrd"/>
    <n v="-2.82"/>
    <d v="2023-05-31T00:00:00"/>
    <d v="2023-05-22T00:00:00"/>
    <s v=""/>
    <x v="0"/>
    <m/>
    <x v="0"/>
    <x v="0"/>
    <x v="0"/>
  </r>
  <r>
    <s v="672658461"/>
    <s v="BH"/>
    <s v=""/>
    <x v="2"/>
    <s v="641011"/>
    <s v="SC PBOH-Ben. W.Com"/>
    <s v=""/>
    <s v="9250"/>
    <s v=""/>
    <s v="11040722"/>
    <s v="Reg to CEHE TDU DCRF  2020-23 - Dfrd"/>
    <n v="-0.03"/>
    <d v="2023-05-31T00:00:00"/>
    <d v="2023-05-22T00:00:00"/>
    <s v=""/>
    <x v="0"/>
    <m/>
    <x v="0"/>
    <x v="0"/>
    <x v="0"/>
  </r>
  <r>
    <s v="672658461"/>
    <s v="BH"/>
    <s v=""/>
    <x v="2"/>
    <s v="641012"/>
    <s v="SC PBOH-Ben. P/R Tax"/>
    <s v=""/>
    <s v="4081"/>
    <s v=""/>
    <s v="11040722"/>
    <s v="Reg to CEHE TDU DCRF  2020-23 - Dfrd"/>
    <n v="-1.08"/>
    <d v="2023-05-31T00:00:00"/>
    <d v="2023-05-22T00:00:00"/>
    <s v=""/>
    <x v="0"/>
    <m/>
    <x v="0"/>
    <x v="0"/>
    <x v="0"/>
  </r>
  <r>
    <s v="672658461"/>
    <s v="BH"/>
    <s v=""/>
    <x v="2"/>
    <s v="641013"/>
    <s v="SC NLOH fr Lab./Ser."/>
    <s v=""/>
    <s v="9210"/>
    <s v=""/>
    <s v="11040722"/>
    <s v="Reg to CEHE TDU DCRF  2020-23 - Dfrd"/>
    <n v="-2.96"/>
    <d v="2023-05-31T00:00:00"/>
    <d v="2023-05-22T00:00:00"/>
    <s v=""/>
    <x v="0"/>
    <m/>
    <x v="0"/>
    <x v="0"/>
    <x v="0"/>
  </r>
  <r>
    <s v="679644797"/>
    <s v="BH"/>
    <s v="174682667"/>
    <x v="3"/>
    <s v="643004"/>
    <s v="Billable Hours"/>
    <s v=""/>
    <s v="9220"/>
    <s v=""/>
    <s v="11040722"/>
    <s v="Reg to CEHE TDU DCRF  2020-23 - Dfrd"/>
    <n v="0"/>
    <d v="2023-12-27T00:00:00"/>
    <d v="2023-12-20T00:00:00"/>
    <s v=""/>
    <x v="0"/>
    <m/>
    <x v="0"/>
    <x v="0"/>
    <x v="0"/>
  </r>
  <r>
    <s v="679644798"/>
    <s v="BH"/>
    <s v="174682668"/>
    <x v="3"/>
    <s v="643004"/>
    <s v="Billable Hours"/>
    <s v=""/>
    <s v="9220"/>
    <s v=""/>
    <s v="11040722"/>
    <s v="Reg to CEHE TDU DCRF  2020-23 - Dfrd"/>
    <n v="0"/>
    <d v="2023-12-27T00:00:00"/>
    <d v="2023-12-21T00:00:00"/>
    <s v=""/>
    <x v="0"/>
    <m/>
    <x v="0"/>
    <x v="0"/>
    <x v="0"/>
  </r>
  <r>
    <s v="157312731"/>
    <s v="ER"/>
    <s v="1800154899"/>
    <x v="0"/>
    <s v="522060"/>
    <s v="Business Meals"/>
    <s v="D32AFB74455D418BA20E"/>
    <s v="9210"/>
    <s v="05314612082000385072247/JIMMY JOHNS - 2364/2022032"/>
    <s v="11040722"/>
    <s v="Reg to CEHE TDU DCRF  2020-23 - Dfrd"/>
    <n v="54.67"/>
    <d v="2022-03-30T00:00:00"/>
    <d v="2022-03-29T00:00:00"/>
    <s v="One Pay Card"/>
    <x v="1"/>
    <m/>
    <x v="0"/>
    <x v="0"/>
    <x v="1"/>
  </r>
  <r>
    <s v="157554098"/>
    <s v="ER"/>
    <s v="1800155230"/>
    <x v="1"/>
    <s v="522080"/>
    <s v="Park/In-town Travel"/>
    <s v="034F0CC1D5BC4EF1ACDD"/>
    <s v="9210"/>
    <s v="Out-of-pocket SORUM PEGGY"/>
    <s v="11040722"/>
    <s v="Reg to CEHE TDU DCRF  2020-23 - Dfrd"/>
    <n v="94.19"/>
    <d v="2022-04-14T00:00:00"/>
    <d v="2022-04-13T00:00:00"/>
    <s v="One Pay Card"/>
    <x v="1"/>
    <m/>
    <x v="0"/>
    <x v="0"/>
    <x v="2"/>
  </r>
  <r>
    <s v="157554098"/>
    <s v="ER"/>
    <s v="1800155230"/>
    <x v="1"/>
    <s v="522080"/>
    <s v="Park/In-town Travel"/>
    <s v="034F0CC1D5BC4EF1ACDD"/>
    <s v="9210"/>
    <s v="Out-of-pocket SORUM PEGGY"/>
    <s v="11040722"/>
    <s v="Reg to CEHE TDU DCRF  2020-23 - Dfrd"/>
    <n v="95.94"/>
    <d v="2022-04-14T00:00:00"/>
    <d v="2022-04-13T00:00:00"/>
    <s v="One Pay Card"/>
    <x v="1"/>
    <m/>
    <x v="0"/>
    <x v="0"/>
    <x v="2"/>
  </r>
  <r>
    <s v="157554098"/>
    <s v="ER"/>
    <s v="1800155230"/>
    <x v="1"/>
    <s v="522010"/>
    <s v="Employee Travel"/>
    <s v="034F0CC1D5BC4EF1ACDD"/>
    <s v="9210"/>
    <s v="55436872098160982034444/HAMPTON INNS/20220407"/>
    <s v="11040722"/>
    <s v="Reg to CEHE TDU DCRF  2020-23 - Dfrd"/>
    <n v="159"/>
    <d v="2022-04-14T00:00:00"/>
    <d v="2022-04-13T00:00:00"/>
    <s v="One Pay Card"/>
    <x v="1"/>
    <m/>
    <x v="0"/>
    <x v="0"/>
    <x v="3"/>
  </r>
  <r>
    <s v="157554098"/>
    <s v="ER"/>
    <s v="1800155230"/>
    <x v="1"/>
    <s v="522080"/>
    <s v="Park/In-town Travel"/>
    <s v="034F0CC1D5BC4EF1ACDD"/>
    <s v="9210"/>
    <s v="55436872098160982034444/HAMPTON INNS/20220407"/>
    <s v="11040722"/>
    <s v="Reg to CEHE TDU DCRF  2020-23 - Dfrd"/>
    <n v="25"/>
    <d v="2022-04-14T00:00:00"/>
    <d v="2022-04-13T00:00:00"/>
    <s v="One Pay Card"/>
    <x v="1"/>
    <m/>
    <x v="0"/>
    <x v="0"/>
    <x v="2"/>
  </r>
  <r>
    <s v="157554098"/>
    <s v="ER"/>
    <s v="1800155230"/>
    <x v="1"/>
    <s v="522010"/>
    <s v="Employee Travel"/>
    <s v="034F0CC1D5BC4EF1ACDD"/>
    <s v="9210"/>
    <s v="55436872098160982034444/HAMPTON INNS/20220407"/>
    <s v="11040722"/>
    <s v="Reg to CEHE TDU DCRF  2020-23 - Dfrd"/>
    <n v="2.06"/>
    <d v="2022-04-14T00:00:00"/>
    <d v="2022-04-13T00:00:00"/>
    <s v="One Pay Card"/>
    <x v="1"/>
    <m/>
    <x v="0"/>
    <x v="0"/>
    <x v="3"/>
  </r>
  <r>
    <s v="157554098"/>
    <s v="ER"/>
    <s v="1800155230"/>
    <x v="1"/>
    <s v="522010"/>
    <s v="Employee Travel"/>
    <s v="034F0CC1D5BC4EF1ACDD"/>
    <s v="9210"/>
    <s v="55436872098160982034444/HAMPTON INNS/20220407"/>
    <s v="11040722"/>
    <s v="Reg to CEHE TDU DCRF  2020-23 - Dfrd"/>
    <n v="17.489999999999998"/>
    <d v="2022-04-14T00:00:00"/>
    <d v="2022-04-13T00:00:00"/>
    <s v="One Pay Card"/>
    <x v="1"/>
    <m/>
    <x v="0"/>
    <x v="0"/>
    <x v="3"/>
  </r>
  <r>
    <s v="157554098"/>
    <s v="ER"/>
    <s v="1800155230"/>
    <x v="1"/>
    <s v="522010"/>
    <s v="Employee Travel"/>
    <s v="034F0CC1D5BC4EF1ACDD"/>
    <s v="9210"/>
    <s v="55436872098160982034444/HAMPTON INNS/20220407"/>
    <s v="11040722"/>
    <s v="Reg to CEHE TDU DCRF  2020-23 - Dfrd"/>
    <n v="9.5399999999999991"/>
    <d v="2022-04-14T00:00:00"/>
    <d v="2022-04-13T00:00:00"/>
    <s v="One Pay Card"/>
    <x v="1"/>
    <m/>
    <x v="0"/>
    <x v="0"/>
    <x v="3"/>
  </r>
  <r>
    <s v="157554221"/>
    <s v="ER"/>
    <s v="1800155588"/>
    <x v="1"/>
    <s v="522080"/>
    <s v="Park/In-town Travel"/>
    <s v="CE9E3E36865241188185"/>
    <s v="9210"/>
    <s v="55436872096160960091301/HAMPTON INNS/20220405"/>
    <s v="11040722"/>
    <s v="Reg to CEHE TDU DCRF  2020-23 - Dfrd"/>
    <n v="25"/>
    <d v="2022-04-14T00:00:00"/>
    <d v="2022-04-13T00:00:00"/>
    <s v="One Pay Card"/>
    <x v="1"/>
    <m/>
    <x v="0"/>
    <x v="0"/>
    <x v="2"/>
  </r>
  <r>
    <s v="157554221"/>
    <s v="ER"/>
    <s v="1800155588"/>
    <x v="1"/>
    <s v="522010"/>
    <s v="Employee Travel"/>
    <s v="CE9E3E36865241188185"/>
    <s v="9210"/>
    <s v="55436872096160960091301/HAMPTON INNS/20220405"/>
    <s v="11040722"/>
    <s v="Reg to CEHE TDU DCRF  2020-23 - Dfrd"/>
    <n v="159"/>
    <d v="2022-04-14T00:00:00"/>
    <d v="2022-04-13T00:00:00"/>
    <s v="One Pay Card"/>
    <x v="1"/>
    <m/>
    <x v="0"/>
    <x v="0"/>
    <x v="3"/>
  </r>
  <r>
    <s v="157554221"/>
    <s v="ER"/>
    <s v="1800155588"/>
    <x v="1"/>
    <s v="522010"/>
    <s v="Employee Travel"/>
    <s v="CE9E3E36865241188185"/>
    <s v="9210"/>
    <s v="55436872096160960091301/HAMPTON INNS/20220405"/>
    <s v="11040722"/>
    <s v="Reg to CEHE TDU DCRF  2020-23 - Dfrd"/>
    <n v="2.06"/>
    <d v="2022-04-14T00:00:00"/>
    <d v="2022-04-13T00:00:00"/>
    <s v="One Pay Card"/>
    <x v="1"/>
    <m/>
    <x v="0"/>
    <x v="0"/>
    <x v="3"/>
  </r>
  <r>
    <s v="157554221"/>
    <s v="ER"/>
    <s v="1800155588"/>
    <x v="1"/>
    <s v="522010"/>
    <s v="Employee Travel"/>
    <s v="CE9E3E36865241188185"/>
    <s v="9210"/>
    <s v="55436872096160960091301/HAMPTON INNS/20220405"/>
    <s v="11040722"/>
    <s v="Reg to CEHE TDU DCRF  2020-23 - Dfrd"/>
    <n v="17.489999999999998"/>
    <d v="2022-04-14T00:00:00"/>
    <d v="2022-04-13T00:00:00"/>
    <s v="One Pay Card"/>
    <x v="1"/>
    <m/>
    <x v="0"/>
    <x v="0"/>
    <x v="3"/>
  </r>
  <r>
    <s v="157554221"/>
    <s v="ER"/>
    <s v="1800155588"/>
    <x v="1"/>
    <s v="522010"/>
    <s v="Employee Travel"/>
    <s v="CE9E3E36865241188185"/>
    <s v="9210"/>
    <s v="55436872096160960091301/HAMPTON INNS/20220405"/>
    <s v="11040722"/>
    <s v="Reg to CEHE TDU DCRF  2020-23 - Dfrd"/>
    <n v="9.5399999999999991"/>
    <d v="2022-04-14T00:00:00"/>
    <d v="2022-04-13T00:00:00"/>
    <s v="One Pay Card"/>
    <x v="1"/>
    <m/>
    <x v="0"/>
    <x v="0"/>
    <x v="3"/>
  </r>
  <r>
    <s v="157554221"/>
    <s v="ER"/>
    <s v="1800155588"/>
    <x v="1"/>
    <s v="522080"/>
    <s v="Park/In-town Travel"/>
    <s v="CE9E3E36865241188185"/>
    <s v="9210"/>
    <s v="Out-of-pocket SORUM PEGGY"/>
    <s v="11040722"/>
    <s v="Reg to CEHE TDU DCRF  2020-23 - Dfrd"/>
    <n v="94.19"/>
    <d v="2022-04-14T00:00:00"/>
    <d v="2022-04-13T00:00:00"/>
    <s v="One Pay Card"/>
    <x v="1"/>
    <m/>
    <x v="0"/>
    <x v="0"/>
    <x v="2"/>
  </r>
  <r>
    <s v="157554221"/>
    <s v="ER"/>
    <s v="1800155588"/>
    <x v="1"/>
    <s v="522080"/>
    <s v="Park/In-town Travel"/>
    <s v="CE9E3E36865241188185"/>
    <s v="9210"/>
    <s v="Out-of-pocket SORUM PEGGY"/>
    <s v="11040722"/>
    <s v="Reg to CEHE TDU DCRF  2020-23 - Dfrd"/>
    <n v="95.94"/>
    <d v="2022-04-14T00:00:00"/>
    <d v="2022-04-13T00:00:00"/>
    <s v="One Pay Card"/>
    <x v="1"/>
    <m/>
    <x v="0"/>
    <x v="0"/>
    <x v="2"/>
  </r>
  <r>
    <s v="158097328"/>
    <s v="ER"/>
    <s v="1800156748"/>
    <x v="2"/>
    <s v="522080"/>
    <s v="Park/In-town Travel"/>
    <s v="4783F0B4BA91424B933A"/>
    <s v="9210"/>
    <s v="55431402102630182257792/UT PARKING GARAGE/20220411"/>
    <s v="11039623"/>
    <s v="Legal Reg-2022 DCRF Filing-Dfrd"/>
    <n v="4"/>
    <d v="2022-05-11T00:00:00"/>
    <d v="2022-05-10T00:00:00"/>
    <s v="One Pay Card"/>
    <x v="1"/>
    <m/>
    <x v="0"/>
    <x v="0"/>
    <x v="2"/>
  </r>
  <r>
    <s v="158109962"/>
    <s v="ER"/>
    <s v="1800156807"/>
    <x v="2"/>
    <s v="522010"/>
    <s v="Employee Travel"/>
    <s v="0247D415590F45E4A5D4"/>
    <s v="9210"/>
    <s v="55429502126745742951412/UBER   TRIP/20220506"/>
    <s v="11039623"/>
    <s v="Legal Reg-2022 DCRF Filing-Dfrd"/>
    <n v="13.17"/>
    <d v="2022-05-12T00:00:00"/>
    <d v="2022-05-11T00:00:00"/>
    <s v="One Pay Card"/>
    <x v="1"/>
    <m/>
    <x v="0"/>
    <x v="0"/>
    <x v="3"/>
  </r>
  <r>
    <s v="158109962"/>
    <s v="ER"/>
    <s v="1800156807"/>
    <x v="2"/>
    <s v="522010"/>
    <s v="Employee Travel"/>
    <s v="0247D415590F45E4A5D4"/>
    <s v="9210"/>
    <s v="55429502126719742999655/UBER   TRIP/20220506"/>
    <s v="11039623"/>
    <s v="Legal Reg-2022 DCRF Filing-Dfrd"/>
    <n v="3"/>
    <d v="2022-05-12T00:00:00"/>
    <d v="2022-05-11T00:00:00"/>
    <s v="One Pay Card"/>
    <x v="1"/>
    <m/>
    <x v="0"/>
    <x v="0"/>
    <x v="3"/>
  </r>
  <r>
    <s v="158109962"/>
    <s v="ER"/>
    <s v="1800156807"/>
    <x v="2"/>
    <s v="522010"/>
    <s v="Employee Travel"/>
    <s v="0247D415590F45E4A5D4"/>
    <s v="9210"/>
    <s v="55429502124894216224054/VONLANE/20220504"/>
    <s v="11039623"/>
    <s v="Legal Reg-2022 DCRF Filing-Dfrd"/>
    <n v="10"/>
    <d v="2022-05-12T00:00:00"/>
    <d v="2022-05-11T00:00:00"/>
    <s v="One Pay Card"/>
    <x v="1"/>
    <m/>
    <x v="0"/>
    <x v="0"/>
    <x v="3"/>
  </r>
  <r>
    <s v="158120415"/>
    <s v="ER"/>
    <s v="1800156829"/>
    <x v="2"/>
    <s v="522060"/>
    <s v="Business Meals"/>
    <s v="579EEC2988DD4E36B13E"/>
    <s v="9210"/>
    <s v="55457022126200688200436/POST OAK GRILL DT/20220505"/>
    <s v="11040722"/>
    <s v="Reg to CEHE TDU DCRF  2020-23 - Dfrd"/>
    <n v="99.86"/>
    <d v="2022-05-12T00:00:00"/>
    <d v="2022-05-11T00:00:00"/>
    <s v="One Pay Card"/>
    <x v="1"/>
    <m/>
    <x v="0"/>
    <x v="0"/>
    <x v="1"/>
  </r>
  <r>
    <s v="158217346"/>
    <s v="ER"/>
    <s v="1800157065"/>
    <x v="2"/>
    <s v="522010"/>
    <s v="Employee Travel"/>
    <s v="2E7508194790410A9262"/>
    <s v="9210"/>
    <s v="55429502096894737303654/VONLANE/20220406"/>
    <s v="11039623"/>
    <s v="Legal Reg-2022 DCRF Filing-Dfrd"/>
    <n v="-109"/>
    <d v="2022-05-19T00:00:00"/>
    <d v="2022-05-18T00:00:00"/>
    <s v="One Pay Card"/>
    <x v="1"/>
    <m/>
    <x v="0"/>
    <x v="0"/>
    <x v="3"/>
  </r>
  <r>
    <s v="158217346"/>
    <s v="ER"/>
    <s v="1800157065"/>
    <x v="2"/>
    <s v="522010"/>
    <s v="Employee Travel"/>
    <s v="2E7508194790410A9262"/>
    <s v="9210"/>
    <s v="55429502118745666313128/UBER   TRIP/20220428"/>
    <s v="11039623"/>
    <s v="Legal Reg-2022 DCRF Filing-Dfrd"/>
    <n v="3"/>
    <d v="2022-05-19T00:00:00"/>
    <d v="2022-05-18T00:00:00"/>
    <s v="One Pay Card"/>
    <x v="1"/>
    <m/>
    <x v="0"/>
    <x v="0"/>
    <x v="3"/>
  </r>
  <r>
    <s v="158217346"/>
    <s v="ER"/>
    <s v="1800157065"/>
    <x v="2"/>
    <s v="522010"/>
    <s v="Employee Travel"/>
    <s v="2E7508194790410A9262"/>
    <s v="9210"/>
    <s v="55429502118894903520739/VONLANE/20220428"/>
    <s v="11039623"/>
    <s v="Legal Reg-2022 DCRF Filing-Dfrd"/>
    <n v="109"/>
    <d v="2022-05-19T00:00:00"/>
    <d v="2022-05-18T00:00:00"/>
    <s v="One Pay Card"/>
    <x v="1"/>
    <m/>
    <x v="0"/>
    <x v="0"/>
    <x v="3"/>
  </r>
  <r>
    <s v="158217346"/>
    <s v="ER"/>
    <s v="1800157065"/>
    <x v="2"/>
    <s v="522010"/>
    <s v="Employee Travel"/>
    <s v="2E7508194790410A9262"/>
    <s v="9210"/>
    <s v="55429502118713666303549/UBER   TRIP/20220428"/>
    <s v="11039623"/>
    <s v="Legal Reg-2022 DCRF Filing-Dfrd"/>
    <n v="13.35"/>
    <d v="2022-05-19T00:00:00"/>
    <d v="2022-05-18T00:00:00"/>
    <s v="One Pay Card"/>
    <x v="1"/>
    <m/>
    <x v="0"/>
    <x v="0"/>
    <x v="3"/>
  </r>
  <r>
    <s v="158217346"/>
    <s v="ER"/>
    <s v="1800157065"/>
    <x v="2"/>
    <s v="522060"/>
    <s v="Business Meals"/>
    <s v="2E7508194790410A9262"/>
    <s v="9210"/>
    <s v="05314612120000433719629/CHICK-FIL-A - ALLEN CE/202"/>
    <s v="11039623"/>
    <s v="Legal Reg-2022 DCRF Filing-Dfrd"/>
    <n v="9.0399999999999991"/>
    <d v="2022-05-19T00:00:00"/>
    <d v="2022-05-18T00:00:00"/>
    <s v="One Pay Card"/>
    <x v="1"/>
    <m/>
    <x v="0"/>
    <x v="0"/>
    <x v="1"/>
  </r>
  <r>
    <s v="158217346"/>
    <s v="ER"/>
    <s v="1800157065"/>
    <x v="2"/>
    <s v="522060"/>
    <s v="Business Meals"/>
    <s v="2E7508194790410A9262"/>
    <s v="9210"/>
    <s v="52704872120722912518293/HYATT REG HOUSTON F&amp;B/2022"/>
    <s v="11039623"/>
    <s v="Legal Reg-2022 DCRF Filing-Dfrd"/>
    <n v="6.98"/>
    <d v="2022-05-19T00:00:00"/>
    <d v="2022-05-18T00:00:00"/>
    <s v="One Pay Card"/>
    <x v="1"/>
    <m/>
    <x v="0"/>
    <x v="0"/>
    <x v="1"/>
  </r>
  <r>
    <s v="158217346"/>
    <s v="ER"/>
    <s v="1800157065"/>
    <x v="2"/>
    <s v="522060"/>
    <s v="Business Meals"/>
    <s v="2E7508194790410A9262"/>
    <s v="9210"/>
    <s v="52704872120722900102142/HYATT HOTELS/20220429"/>
    <s v="11039623"/>
    <s v="Legal Reg-2022 DCRF Filing-Dfrd"/>
    <n v="218.28"/>
    <d v="2022-05-19T00:00:00"/>
    <d v="2022-05-18T00:00:00"/>
    <s v="One Pay Card"/>
    <x v="1"/>
    <m/>
    <x v="0"/>
    <x v="0"/>
    <x v="1"/>
  </r>
  <r>
    <s v="158217346"/>
    <s v="ER"/>
    <s v="1800157065"/>
    <x v="2"/>
    <s v="522010"/>
    <s v="Employee Travel"/>
    <s v="2E7508194790410A9262"/>
    <s v="9210"/>
    <s v="82711162119000009361613/TT  METROTRANS APR26/20220"/>
    <s v="11039623"/>
    <s v="Legal Reg-2022 DCRF Filing-Dfrd"/>
    <n v="2"/>
    <d v="2022-05-19T00:00:00"/>
    <d v="2022-05-18T00:00:00"/>
    <s v="One Pay Card"/>
    <x v="1"/>
    <m/>
    <x v="0"/>
    <x v="0"/>
    <x v="3"/>
  </r>
  <r>
    <s v="158217346"/>
    <s v="ER"/>
    <s v="1800157065"/>
    <x v="2"/>
    <s v="522010"/>
    <s v="Employee Travel"/>
    <s v="2E7508194790410A9262"/>
    <s v="9210"/>
    <s v="55429502120715859666919/UBER   TRIP/20220430"/>
    <s v="11039623"/>
    <s v="Legal Reg-2022 DCRF Filing-Dfrd"/>
    <n v="21.92"/>
    <d v="2022-05-19T00:00:00"/>
    <d v="2022-05-18T00:00:00"/>
    <s v="One Pay Card"/>
    <x v="1"/>
    <m/>
    <x v="0"/>
    <x v="0"/>
    <x v="3"/>
  </r>
  <r>
    <s v="158217346"/>
    <s v="ER"/>
    <s v="1800157065"/>
    <x v="2"/>
    <s v="522010"/>
    <s v="Employee Travel"/>
    <s v="2E7508194790410A9262"/>
    <s v="9210"/>
    <s v="55429502118894844707874/VONLANE/20220427"/>
    <s v="11039623"/>
    <s v="Legal Reg-2022 DCRF Filing-Dfrd"/>
    <n v="109"/>
    <d v="2022-05-19T00:00:00"/>
    <d v="2022-05-18T00:00:00"/>
    <s v="One Pay Card"/>
    <x v="1"/>
    <m/>
    <x v="0"/>
    <x v="0"/>
    <x v="3"/>
  </r>
  <r>
    <s v="158217346"/>
    <s v="ER"/>
    <s v="1800157065"/>
    <x v="2"/>
    <s v="522060"/>
    <s v="Business Meals"/>
    <s v="2E7508194790410A9262"/>
    <s v="9210"/>
    <s v="52704872119400643000237/HYATT REG HOUSTON CASH/202"/>
    <s v="11039623"/>
    <s v="Legal Reg-2022 DCRF Filing-Dfrd"/>
    <n v="30.9"/>
    <d v="2022-05-19T00:00:00"/>
    <d v="2022-05-18T00:00:00"/>
    <s v="One Pay Card"/>
    <x v="1"/>
    <m/>
    <x v="0"/>
    <x v="0"/>
    <x v="1"/>
  </r>
  <r>
    <s v="158217346"/>
    <s v="ER"/>
    <s v="1800157065"/>
    <x v="2"/>
    <s v="522010"/>
    <s v="Employee Travel"/>
    <s v="2E7508194790410A9262"/>
    <s v="9210"/>
    <s v="55429502117894802078996/VONLANE/20220426"/>
    <s v="11039623"/>
    <s v="Legal Reg-2022 DCRF Filing-Dfrd"/>
    <n v="198"/>
    <d v="2022-05-19T00:00:00"/>
    <d v="2022-05-18T00:00:00"/>
    <s v="One Pay Card"/>
    <x v="1"/>
    <m/>
    <x v="0"/>
    <x v="0"/>
    <x v="3"/>
  </r>
  <r>
    <s v="158287557"/>
    <s v="ER"/>
    <s v="1800156210"/>
    <x v="2"/>
    <s v="522080"/>
    <s v="Park/In-town Travel"/>
    <s v="1638A9591EA148C397A5"/>
    <s v="9210"/>
    <s v="52704872097750000269700/HYATT REG AUSTIN PARKI/202"/>
    <s v="11039623"/>
    <s v="Legal Reg-2022 DCRF Filing-Dfrd"/>
    <n v="52.38"/>
    <d v="2022-05-20T00:00:00"/>
    <d v="2022-05-18T00:00:00"/>
    <s v="One Pay Card"/>
    <x v="1"/>
    <m/>
    <x v="0"/>
    <x v="0"/>
    <x v="2"/>
  </r>
  <r>
    <s v="158287557"/>
    <s v="ER"/>
    <s v="1800156210"/>
    <x v="2"/>
    <s v="522060"/>
    <s v="Business Meals"/>
    <s v="1638A9591EA148C397A5"/>
    <s v="9210"/>
    <s v="15270212096455965144945/SUBWAY 58031/20220406"/>
    <s v="11039623"/>
    <s v="Legal Reg-2022 DCRF Filing-Dfrd"/>
    <n v="7.07"/>
    <d v="2022-05-20T00:00:00"/>
    <d v="2022-05-18T00:00:00"/>
    <s v="One Pay Card"/>
    <x v="1"/>
    <m/>
    <x v="0"/>
    <x v="0"/>
    <x v="1"/>
  </r>
  <r>
    <s v="158287557"/>
    <s v="ER"/>
    <s v="1800156210"/>
    <x v="2"/>
    <s v="522010"/>
    <s v="Employee Travel"/>
    <s v="1638A9591EA148C397A5"/>
    <s v="9210"/>
    <s v="55429502094894629458725/VONLANE/20220404"/>
    <s v="11039623"/>
    <s v="Legal Reg-2022 DCRF Filing-Dfrd"/>
    <n v="218"/>
    <d v="2022-05-20T00:00:00"/>
    <d v="2022-05-18T00:00:00"/>
    <s v="One Pay Card"/>
    <x v="1"/>
    <m/>
    <x v="0"/>
    <x v="0"/>
    <x v="3"/>
  </r>
  <r>
    <s v="158311168"/>
    <s v="ER"/>
    <s v="1800157136"/>
    <x v="2"/>
    <s v="522080"/>
    <s v="Park/In-town Travel"/>
    <s v="B23F60920DF74DF2B776"/>
    <s v="9210"/>
    <s v="22303792098000506216079/LANIER PARKING 2106590/202"/>
    <s v="11039623"/>
    <s v="Legal Reg-2022 DCRF Filing-Dfrd"/>
    <n v="28"/>
    <d v="2022-05-20T00:00:00"/>
    <d v="2022-05-18T00:00:00"/>
    <s v="One Pay Card"/>
    <x v="1"/>
    <m/>
    <x v="0"/>
    <x v="0"/>
    <x v="2"/>
  </r>
  <r>
    <s v="158451594"/>
    <s v="ER"/>
    <s v="1800157377"/>
    <x v="2"/>
    <s v="522060"/>
    <s v="Business Meals"/>
    <s v="2930621616C4444DBFB0"/>
    <s v="9210"/>
    <s v="02305372126500320560336/TST  ADAIR DOWNTOWN/202205"/>
    <s v="11040722"/>
    <s v="Reg to CEHE TDU DCRF  2020-23 - Dfrd"/>
    <n v="143.72"/>
    <d v="2022-05-27T00:00:00"/>
    <d v="2022-05-26T00:00:00"/>
    <s v="One Pay Card"/>
    <x v="1"/>
    <m/>
    <x v="0"/>
    <x v="0"/>
    <x v="1"/>
  </r>
  <r>
    <s v="158459001"/>
    <s v="ER"/>
    <s v="1800157381"/>
    <x v="2"/>
    <s v="522080"/>
    <s v="Park/In-town Travel"/>
    <s v="345A90507E3042458082"/>
    <s v="9210"/>
    <s v="52704872127750000288696/HYATT REG AUSTIN PARKI/202"/>
    <s v="11040722"/>
    <s v="Reg to CEHE TDU DCRF  2020-23 - Dfrd"/>
    <n v="52.38"/>
    <d v="2022-05-27T00:00:00"/>
    <d v="2022-05-26T00:00:00"/>
    <s v="One Pay Card"/>
    <x v="1"/>
    <m/>
    <x v="0"/>
    <x v="0"/>
    <x v="2"/>
  </r>
  <r>
    <s v="158459001"/>
    <s v="ER"/>
    <s v="1800157381"/>
    <x v="2"/>
    <s v="522010"/>
    <s v="Employee Travel"/>
    <s v="345A90507E3042458082"/>
    <s v="9210"/>
    <s v="55429502125894287506610/VONLANE/20220505"/>
    <s v="11040722"/>
    <s v="Reg to CEHE TDU DCRF  2020-23 - Dfrd"/>
    <n v="218"/>
    <d v="2022-05-27T00:00:00"/>
    <d v="2022-05-26T00:00:00"/>
    <s v="One Pay Card"/>
    <x v="1"/>
    <m/>
    <x v="0"/>
    <x v="0"/>
    <x v="3"/>
  </r>
  <r>
    <s v="158495005"/>
    <s v="ER"/>
    <s v="1800157482"/>
    <x v="2"/>
    <s v="522060"/>
    <s v="Business Meals"/>
    <s v="F94DE492DDA44CA88D59"/>
    <s v="9210"/>
    <s v="55432862126200575994967/CHEVRON 0208850/20220506"/>
    <s v="11040722"/>
    <s v="Reg to CEHE TDU DCRF  2020-23 - Dfrd"/>
    <n v="5.8"/>
    <d v="2022-05-31T00:00:00"/>
    <d v="2022-05-26T00:00:00"/>
    <s v="Empl Reimburs/Deduct"/>
    <x v="1"/>
    <m/>
    <x v="0"/>
    <x v="0"/>
    <x v="1"/>
  </r>
  <r>
    <s v="158495005"/>
    <s v="ER"/>
    <s v="1800157482"/>
    <x v="2"/>
    <s v="522080"/>
    <s v="Park/In-town Travel"/>
    <s v="F94DE492DDA44CA88D59"/>
    <s v="9210"/>
    <s v="Out-of-pocket REINHART PATRICK"/>
    <s v="11040722"/>
    <s v="Reg to CEHE TDU DCRF  2020-23 - Dfrd"/>
    <n v="194.22"/>
    <d v="2022-05-31T00:00:00"/>
    <d v="2022-05-26T00:00:00"/>
    <s v="Empl Reimburs/Deduct"/>
    <x v="1"/>
    <m/>
    <x v="0"/>
    <x v="0"/>
    <x v="2"/>
  </r>
  <r>
    <s v="158736986"/>
    <s v="ER"/>
    <s v="1800158036"/>
    <x v="4"/>
    <s v="522010"/>
    <s v="Employee Travel"/>
    <s v="F15D742EE7A34FAD96CE"/>
    <s v="9210"/>
    <s v="55436872147171476714723/HAMPTON INNS/20220526"/>
    <s v="11040722"/>
    <s v="Reg to CEHE TDU DCRF  2020-23 - Dfrd"/>
    <n v="159"/>
    <d v="2022-06-14T00:00:00"/>
    <d v="2022-06-09T00:00:00"/>
    <s v="One Pay Card"/>
    <x v="1"/>
    <m/>
    <x v="0"/>
    <x v="0"/>
    <x v="3"/>
  </r>
  <r>
    <s v="158736986"/>
    <s v="ER"/>
    <s v="1800158036"/>
    <x v="4"/>
    <s v="522010"/>
    <s v="Employee Travel"/>
    <s v="F15D742EE7A34FAD96CE"/>
    <s v="9210"/>
    <s v="55436872147171476714723/HAMPTON INNS/20220526"/>
    <s v="11040722"/>
    <s v="Reg to CEHE TDU DCRF  2020-23 - Dfrd"/>
    <n v="29.09"/>
    <d v="2022-06-14T00:00:00"/>
    <d v="2022-06-09T00:00:00"/>
    <s v="One Pay Card"/>
    <x v="1"/>
    <m/>
    <x v="0"/>
    <x v="0"/>
    <x v="3"/>
  </r>
  <r>
    <s v="158736986"/>
    <s v="ER"/>
    <s v="1800158036"/>
    <x v="4"/>
    <s v="522080"/>
    <s v="Park/In-town Travel"/>
    <s v="F15D742EE7A34FAD96CE"/>
    <s v="9210"/>
    <s v="55436872147171476714723/HAMPTON INNS/20220526"/>
    <s v="11040722"/>
    <s v="Reg to CEHE TDU DCRF  2020-23 - Dfrd"/>
    <n v="25"/>
    <d v="2022-06-14T00:00:00"/>
    <d v="2022-06-09T00:00:00"/>
    <s v="One Pay Card"/>
    <x v="1"/>
    <m/>
    <x v="0"/>
    <x v="0"/>
    <x v="2"/>
  </r>
  <r>
    <s v="158736986"/>
    <s v="ER"/>
    <s v="1800158036"/>
    <x v="4"/>
    <s v="522080"/>
    <s v="Park/In-town Travel"/>
    <s v="F15D742EE7A34FAD96CE"/>
    <s v="9210"/>
    <s v="Out-of-pocket SORUM PEGGY"/>
    <s v="11040722"/>
    <s v="Reg to CEHE TDU DCRF  2020-23 - Dfrd"/>
    <n v="94.19"/>
    <d v="2022-06-14T00:00:00"/>
    <d v="2022-06-09T00:00:00"/>
    <s v="One Pay Card"/>
    <x v="1"/>
    <m/>
    <x v="0"/>
    <x v="0"/>
    <x v="2"/>
  </r>
  <r>
    <s v="158736986"/>
    <s v="ER"/>
    <s v="1800158036"/>
    <x v="4"/>
    <s v="522080"/>
    <s v="Park/In-town Travel"/>
    <s v="F15D742EE7A34FAD96CE"/>
    <s v="9210"/>
    <s v="Out-of-pocket SORUM PEGGY"/>
    <s v="11040722"/>
    <s v="Reg to CEHE TDU DCRF  2020-23 - Dfrd"/>
    <n v="93.6"/>
    <d v="2022-06-14T00:00:00"/>
    <d v="2022-06-09T00:00:00"/>
    <s v="One Pay Card"/>
    <x v="1"/>
    <m/>
    <x v="0"/>
    <x v="0"/>
    <x v="2"/>
  </r>
  <r>
    <s v="159024026"/>
    <s v="ER"/>
    <s v="1800158491"/>
    <x v="4"/>
    <s v="522010"/>
    <s v="Employee Travel"/>
    <s v="5AC869AB587C43C3B5D9"/>
    <s v="9210"/>
    <s v="55432862103200359351100/SOUTHWEST AIRLINES/2022041"/>
    <s v="11040722"/>
    <s v="Reg to CEHE TDU DCRF  2020-23 - Dfrd"/>
    <n v="367.96"/>
    <d v="2022-06-27T00:00:00"/>
    <d v="2022-06-24T00:00:00"/>
    <s v="One Pay Card"/>
    <x v="1"/>
    <m/>
    <x v="0"/>
    <x v="0"/>
    <x v="3"/>
  </r>
  <r>
    <s v="159024026"/>
    <s v="ER"/>
    <s v="1800158491"/>
    <x v="4"/>
    <s v="522010"/>
    <s v="Employee Travel"/>
    <s v="5AC869AB587C43C3B5D9"/>
    <s v="9210"/>
    <s v="55429502153743153459229/UBER   TRIP/20220602"/>
    <s v="11040722"/>
    <s v="Reg to CEHE TDU DCRF  2020-23 - Dfrd"/>
    <n v="17.899999999999999"/>
    <d v="2022-06-27T00:00:00"/>
    <d v="2022-06-24T00:00:00"/>
    <s v="One Pay Card"/>
    <x v="1"/>
    <m/>
    <x v="0"/>
    <x v="0"/>
    <x v="3"/>
  </r>
  <r>
    <s v="159024026"/>
    <s v="ER"/>
    <s v="1800158491"/>
    <x v="4"/>
    <s v="522060"/>
    <s v="Business Meals"/>
    <s v="5AC869AB587C43C3B5D9"/>
    <s v="9210"/>
    <s v="85320082154980000062926/THE URBAN JUICER/20220602"/>
    <s v="11040722"/>
    <s v="Reg to CEHE TDU DCRF  2020-23 - Dfrd"/>
    <n v="10.7"/>
    <d v="2022-06-27T00:00:00"/>
    <d v="2022-06-24T00:00:00"/>
    <s v="One Pay Card"/>
    <x v="1"/>
    <m/>
    <x v="0"/>
    <x v="0"/>
    <x v="1"/>
  </r>
  <r>
    <s v="159024026"/>
    <s v="ER"/>
    <s v="1800158491"/>
    <x v="4"/>
    <s v="522010"/>
    <s v="Employee Travel"/>
    <s v="5AC869AB587C43C3B5D9"/>
    <s v="9210"/>
    <s v="55429502153713156982303/UBER   TRIP/20220602"/>
    <s v="11040722"/>
    <s v="Reg to CEHE TDU DCRF  2020-23 - Dfrd"/>
    <n v="3"/>
    <d v="2022-06-27T00:00:00"/>
    <d v="2022-06-24T00:00:00"/>
    <s v="One Pay Card"/>
    <x v="1"/>
    <m/>
    <x v="0"/>
    <x v="0"/>
    <x v="3"/>
  </r>
  <r>
    <s v="159024026"/>
    <s v="ER"/>
    <s v="1800158491"/>
    <x v="4"/>
    <s v="522010"/>
    <s v="Employee Travel"/>
    <s v="5AC869AB587C43C3B5D9"/>
    <s v="9210"/>
    <s v="Out-of-pocket WALL RICHARD"/>
    <s v="11040722"/>
    <s v="Reg to CEHE TDU DCRF  2020-23 - Dfrd"/>
    <n v="20"/>
    <d v="2022-06-27T00:00:00"/>
    <d v="2022-06-24T00:00:00"/>
    <s v="One Pay Card"/>
    <x v="1"/>
    <m/>
    <x v="0"/>
    <x v="0"/>
    <x v="3"/>
  </r>
  <r>
    <s v="159109527"/>
    <s v="ER"/>
    <s v="1800158722"/>
    <x v="4"/>
    <s v="522080"/>
    <s v="Park/In-town Travel"/>
    <s v="B7FAE0FE63EC49CB93BA"/>
    <s v="9210"/>
    <s v="55431402146630169031176/UT PARKING GARAGE/20220526"/>
    <s v="11039623"/>
    <s v="Legal Reg-2022 DCRF Filing-Dfrd"/>
    <n v="9"/>
    <d v="2022-06-30T00:00:00"/>
    <d v="2022-06-28T00:00:00"/>
    <s v="One Pay Card"/>
    <x v="1"/>
    <m/>
    <x v="0"/>
    <x v="0"/>
    <x v="2"/>
  </r>
  <r>
    <s v="159425865"/>
    <s v="ER"/>
    <s v="1800159538"/>
    <x v="5"/>
    <s v="522080"/>
    <s v="Park/In-town Travel"/>
    <s v="544C08202E444E2290A8"/>
    <s v="9210"/>
    <s v="Out-of-pocket SORUM PEGGY"/>
    <s v="11040722"/>
    <s v="Reg to CEHE TDU DCRF  2020-23 - Dfrd"/>
    <n v="94.19"/>
    <d v="2022-07-20T00:00:00"/>
    <d v="2022-07-15T00:00:00"/>
    <s v="Empl Reimburs/Deduct"/>
    <x v="1"/>
    <m/>
    <x v="0"/>
    <x v="0"/>
    <x v="2"/>
  </r>
  <r>
    <s v="159425865"/>
    <s v="ER"/>
    <s v="1800159538"/>
    <x v="5"/>
    <s v="522080"/>
    <s v="Park/In-town Travel"/>
    <s v="544C08202E444E2290A8"/>
    <s v="9210"/>
    <s v="Out-of-pocket SORUM PEGGY"/>
    <s v="11040722"/>
    <s v="Reg to CEHE TDU DCRF  2020-23 - Dfrd"/>
    <n v="95.94"/>
    <d v="2022-07-20T00:00:00"/>
    <d v="2022-07-15T00:00:00"/>
    <s v="Empl Reimburs/Deduct"/>
    <x v="1"/>
    <m/>
    <x v="0"/>
    <x v="0"/>
    <x v="2"/>
  </r>
  <r>
    <s v="159425865"/>
    <s v="ER"/>
    <s v="1800159538"/>
    <x v="5"/>
    <s v="522080"/>
    <s v="Park/In-town Travel"/>
    <s v="544C08202E444E2290A8"/>
    <s v="9210"/>
    <s v="55431402182630114518587/UT PARKING GARAGE/20220630"/>
    <s v="11040722"/>
    <s v="Reg to CEHE TDU DCRF  2020-23 - Dfrd"/>
    <n v="9"/>
    <d v="2022-07-20T00:00:00"/>
    <d v="2022-07-15T00:00:00"/>
    <s v="Empl Reimburs/Deduct"/>
    <x v="1"/>
    <m/>
    <x v="0"/>
    <x v="0"/>
    <x v="2"/>
  </r>
  <r>
    <s v="159425865"/>
    <s v="ER"/>
    <s v="1800159538"/>
    <x v="5"/>
    <s v="522080"/>
    <s v="Park/In-town Travel"/>
    <s v="544C08202E444E2290A8"/>
    <s v="9210"/>
    <s v="55436872182261820729687/HAMPTON INNS/20220630"/>
    <s v="11040722"/>
    <s v="Reg to CEHE TDU DCRF  2020-23 - Dfrd"/>
    <n v="25"/>
    <d v="2022-07-20T00:00:00"/>
    <d v="2022-07-15T00:00:00"/>
    <s v="Empl Reimburs/Deduct"/>
    <x v="1"/>
    <m/>
    <x v="0"/>
    <x v="0"/>
    <x v="2"/>
  </r>
  <r>
    <s v="159425865"/>
    <s v="ER"/>
    <s v="1800159538"/>
    <x v="5"/>
    <s v="522010"/>
    <s v="Employee Travel"/>
    <s v="544C08202E444E2290A8"/>
    <s v="9210"/>
    <s v="55436872182261820729687/HAMPTON INNS/20220630"/>
    <s v="11040722"/>
    <s v="Reg to CEHE TDU DCRF  2020-23 - Dfrd"/>
    <n v="131.12"/>
    <d v="2022-07-20T00:00:00"/>
    <d v="2022-07-15T00:00:00"/>
    <s v="Empl Reimburs/Deduct"/>
    <x v="1"/>
    <m/>
    <x v="0"/>
    <x v="0"/>
    <x v="3"/>
  </r>
  <r>
    <s v="159425865"/>
    <s v="ER"/>
    <s v="1800159538"/>
    <x v="5"/>
    <s v="522010"/>
    <s v="Employee Travel"/>
    <s v="544C08202E444E2290A8"/>
    <s v="9210"/>
    <s v="55436872182261820729687/HAMPTON INNS/20220630"/>
    <s v="11040722"/>
    <s v="Reg to CEHE TDU DCRF  2020-23 - Dfrd"/>
    <n v="24.35"/>
    <d v="2022-07-20T00:00:00"/>
    <d v="2022-07-15T00:00:00"/>
    <s v="Empl Reimburs/Deduct"/>
    <x v="1"/>
    <m/>
    <x v="0"/>
    <x v="0"/>
    <x v="3"/>
  </r>
  <r>
    <s v="159501580"/>
    <s v="ER"/>
    <s v="1800159602"/>
    <x v="5"/>
    <s v="522080"/>
    <s v="Park/In-town Travel"/>
    <s v="9E41253324914801A75A"/>
    <s v="9210"/>
    <s v="55431402168630104509586/UT PARKING GARAGE/20220616"/>
    <s v="11040722"/>
    <s v="Reg to CEHE TDU DCRF  2020-23 - Dfrd"/>
    <n v="12"/>
    <d v="2022-07-21T00:00:00"/>
    <d v="2022-07-18T00:00:00"/>
    <s v="Empl Reimburs/Deduct"/>
    <x v="1"/>
    <m/>
    <x v="0"/>
    <x v="0"/>
    <x v="2"/>
  </r>
  <r>
    <s v="159501580"/>
    <s v="ER"/>
    <s v="1800159602"/>
    <x v="5"/>
    <s v="522080"/>
    <s v="Park/In-town Travel"/>
    <s v="9E41253324914801A75A"/>
    <s v="9210"/>
    <s v="Out-of-pocket COLVIN KRISTIE"/>
    <s v="11040722"/>
    <s v="Reg to CEHE TDU DCRF  2020-23 - Dfrd"/>
    <n v="191.88"/>
    <d v="2022-07-21T00:00:00"/>
    <d v="2022-07-18T00:00:00"/>
    <s v="Empl Reimburs/Deduct"/>
    <x v="1"/>
    <m/>
    <x v="0"/>
    <x v="0"/>
    <x v="2"/>
  </r>
  <r>
    <s v="159623976"/>
    <s v="ER"/>
    <s v="1800159826"/>
    <x v="5"/>
    <s v="546010"/>
    <s v="Other Services"/>
    <s v="85ADBBAF09044AF3BFD6"/>
    <s v="9230"/>
    <s v="55310202183700470242616/SENDTHISFILE/20220701"/>
    <s v="11040722"/>
    <s v="Reg to CEHE TDU DCRF  2020-23 - Dfrd"/>
    <n v="19.95"/>
    <d v="2022-07-27T00:00:00"/>
    <d v="2022-07-26T00:00:00"/>
    <s v="One Pay Card"/>
    <x v="1"/>
    <m/>
    <x v="0"/>
    <x v="0"/>
    <x v="4"/>
  </r>
  <r>
    <s v="159739098"/>
    <s v="ER"/>
    <s v="1800159971"/>
    <x v="6"/>
    <s v="522080"/>
    <s v="Park/In-town Travel"/>
    <s v="382C32634EDA467E9E07"/>
    <s v="9210"/>
    <s v="55431402168630104509560/UT PARKING GARAGE/20220616"/>
    <s v="11039623"/>
    <s v="LegalReg to 2022 DCRF Filing CAP"/>
    <n v="12"/>
    <d v="2022-08-01T00:00:00"/>
    <d v="2022-07-29T00:00:00"/>
    <s v="One Pay Card"/>
    <x v="1"/>
    <m/>
    <x v="0"/>
    <x v="0"/>
    <x v="2"/>
  </r>
  <r>
    <s v="159850880"/>
    <s v="ER"/>
    <s v="1800160207"/>
    <x v="6"/>
    <s v="522080"/>
    <s v="Park/In-town Travel"/>
    <s v="3BA20AE03A704A778C6F"/>
    <s v="9210"/>
    <s v="Out-of-pocket COLVIN KRISTIE"/>
    <s v="11040722"/>
    <s v="Reg to CEHE TDU DCRF  2020-23 - Dfrd"/>
    <n v="192.47"/>
    <d v="2022-08-05T00:00:00"/>
    <d v="2022-08-04T00:00:00"/>
    <s v="Empl Reimburs/Deduct"/>
    <x v="1"/>
    <m/>
    <x v="0"/>
    <x v="0"/>
    <x v="2"/>
  </r>
  <r>
    <s v="160938549"/>
    <s v="ER"/>
    <s v="1800162354"/>
    <x v="7"/>
    <s v="546010"/>
    <s v="Other Services"/>
    <s v="AA6E985832E24EACB8B9"/>
    <s v="9230"/>
    <s v="55310202245700930663845/SENDTHISFILE/20220901"/>
    <s v="11040722"/>
    <s v="Reg to CEHE TDU DCRF  2020-23 - Dfrd"/>
    <n v="9.98"/>
    <d v="2022-09-28T00:00:00"/>
    <d v="2022-09-27T00:00:00"/>
    <s v="One Pay Card"/>
    <x v="1"/>
    <m/>
    <x v="0"/>
    <x v="0"/>
    <x v="4"/>
  </r>
  <r>
    <s v="161671858"/>
    <s v="ER"/>
    <s v="1800164042"/>
    <x v="8"/>
    <s v="522010"/>
    <s v="Employee Travel"/>
    <s v="8C39B61424074590A0FE"/>
    <s v="9210"/>
    <s v="55429502293713118961958/VONLANE/20221020"/>
    <s v="11039623"/>
    <s v="LegalReg to 2022 DCRF Filing CAP"/>
    <n v="114"/>
    <d v="2022-11-02T00:00:00"/>
    <d v="2022-10-28T00:00:00"/>
    <s v="One Pay Card"/>
    <x v="1"/>
    <m/>
    <x v="0"/>
    <x v="0"/>
    <x v="3"/>
  </r>
  <r>
    <s v="161671858"/>
    <s v="ER"/>
    <s v="1800164042"/>
    <x v="8"/>
    <s v="522060"/>
    <s v="Business Meals"/>
    <s v="8C39B61424074590A0FE"/>
    <s v="9210"/>
    <s v="05314612295600097337466/OTTOS BBQ - ALLEN CENT/202"/>
    <s v="11039623"/>
    <s v="LegalReg to 2022 DCRF Filing CAP"/>
    <n v="13.26"/>
    <d v="2022-11-02T00:00:00"/>
    <d v="2022-10-28T00:00:00"/>
    <s v="One Pay Card"/>
    <x v="1"/>
    <m/>
    <x v="0"/>
    <x v="0"/>
    <x v="1"/>
  </r>
  <r>
    <s v="161671858"/>
    <s v="ER"/>
    <s v="1800164042"/>
    <x v="8"/>
    <s v="522010"/>
    <s v="Employee Travel"/>
    <s v="8C39B61424074590A0FE"/>
    <s v="9210"/>
    <s v="55429502294745249741270/UBER   TRIP/20221021"/>
    <s v="11039623"/>
    <s v="LegalReg to 2022 DCRF Filing CAP"/>
    <n v="12.92"/>
    <d v="2022-11-02T00:00:00"/>
    <d v="2022-10-28T00:00:00"/>
    <s v="One Pay Card"/>
    <x v="1"/>
    <m/>
    <x v="0"/>
    <x v="0"/>
    <x v="3"/>
  </r>
  <r>
    <s v="161671858"/>
    <s v="ER"/>
    <s v="1800164042"/>
    <x v="8"/>
    <s v="522010"/>
    <s v="Employee Travel"/>
    <s v="8C39B61424074590A0FE"/>
    <s v="9210"/>
    <s v="55429502295717307509427/UBER   TRIP/20221022"/>
    <s v="11039623"/>
    <s v="LegalReg to 2022 DCRF Filing CAP"/>
    <n v="25.08"/>
    <d v="2022-11-02T00:00:00"/>
    <d v="2022-10-28T00:00:00"/>
    <s v="One Pay Card"/>
    <x v="1"/>
    <m/>
    <x v="0"/>
    <x v="0"/>
    <x v="3"/>
  </r>
  <r>
    <s v="161671858"/>
    <s v="ER"/>
    <s v="1800164042"/>
    <x v="8"/>
    <s v="522060"/>
    <s v="Business Meals"/>
    <s v="8C39B61424074590A0FE"/>
    <s v="9210"/>
    <s v="52704872293722911597646/HYATT REG HOUSTON F&amp;B/2022"/>
    <s v="11039623"/>
    <s v="LegalReg to 2022 DCRF Filing CAP"/>
    <n v="4.1900000000000004"/>
    <d v="2022-11-02T00:00:00"/>
    <d v="2022-10-28T00:00:00"/>
    <s v="One Pay Card"/>
    <x v="1"/>
    <m/>
    <x v="0"/>
    <x v="0"/>
    <x v="1"/>
  </r>
  <r>
    <s v="161671858"/>
    <s v="ER"/>
    <s v="1800164042"/>
    <x v="8"/>
    <s v="522060"/>
    <s v="Business Meals"/>
    <s v="8C39B61424074590A0FE"/>
    <s v="9210"/>
    <s v="52704872292722917705517/HYATT REG HOUSTON F&amp;B/2022"/>
    <s v="11039623"/>
    <s v="LegalReg to 2022 DCRF Filing CAP"/>
    <n v="4.1900000000000004"/>
    <d v="2022-11-02T00:00:00"/>
    <d v="2022-10-28T00:00:00"/>
    <s v="One Pay Card"/>
    <x v="1"/>
    <m/>
    <x v="0"/>
    <x v="0"/>
    <x v="1"/>
  </r>
  <r>
    <s v="161671858"/>
    <s v="ER"/>
    <s v="1800164042"/>
    <x v="8"/>
    <s v="522060"/>
    <s v="Business Meals"/>
    <s v="8C39B61424074590A0FE"/>
    <s v="9210"/>
    <s v="52704872291722913842836/HYATT REG HOUSTON F&amp;B/2022"/>
    <s v="11039623"/>
    <s v="LegalReg to 2022 DCRF Filing CAP"/>
    <n v="7.98"/>
    <d v="2022-11-02T00:00:00"/>
    <d v="2022-10-28T00:00:00"/>
    <s v="One Pay Card"/>
    <x v="1"/>
    <m/>
    <x v="0"/>
    <x v="0"/>
    <x v="1"/>
  </r>
  <r>
    <s v="161671858"/>
    <s v="ER"/>
    <s v="1800164042"/>
    <x v="8"/>
    <s v="522010"/>
    <s v="Employee Travel"/>
    <s v="8C39B61424074590A0FE"/>
    <s v="9210"/>
    <s v="55429502289713452603527/VONLANE/20221016"/>
    <s v="11039623"/>
    <s v="LegalReg to 2022 DCRF Filing CAP"/>
    <n v="114"/>
    <d v="2022-11-02T00:00:00"/>
    <d v="2022-10-28T00:00:00"/>
    <s v="One Pay Card"/>
    <x v="1"/>
    <m/>
    <x v="0"/>
    <x v="0"/>
    <x v="3"/>
  </r>
  <r>
    <s v="161671858"/>
    <s v="ER"/>
    <s v="1800164042"/>
    <x v="8"/>
    <s v="522010"/>
    <s v="Employee Travel"/>
    <s v="8C39B61424074590A0FE"/>
    <s v="9210"/>
    <s v="55417342188871884497715/DELTA/20220706"/>
    <s v="11039623"/>
    <s v="LegalReg to 2022 DCRF Filing CAP"/>
    <n v="417.21"/>
    <d v="2022-11-02T00:00:00"/>
    <d v="2022-10-28T00:00:00"/>
    <s v="One Pay Card"/>
    <x v="1"/>
    <m/>
    <x v="0"/>
    <x v="0"/>
    <x v="3"/>
  </r>
  <r>
    <s v="161671858"/>
    <s v="ER"/>
    <s v="1800164042"/>
    <x v="8"/>
    <s v="522010"/>
    <s v="Employee Travel"/>
    <s v="8C39B61424074590A0FE"/>
    <s v="9210"/>
    <s v="52704872294722903889539/HYATT HOTELS/20221020"/>
    <s v="11039623"/>
    <s v="LegalReg to 2022 DCRF Filing CAP"/>
    <n v="599"/>
    <d v="2022-11-02T00:00:00"/>
    <d v="2022-10-28T00:00:00"/>
    <s v="One Pay Card"/>
    <x v="1"/>
    <m/>
    <x v="0"/>
    <x v="0"/>
    <x v="3"/>
  </r>
  <r>
    <s v="161671858"/>
    <s v="ER"/>
    <s v="1800164042"/>
    <x v="8"/>
    <s v="522010"/>
    <s v="Employee Travel"/>
    <s v="8C39B61424074590A0FE"/>
    <s v="9210"/>
    <s v="52704872294722903889539/HYATT HOTELS/20221020"/>
    <s v="11039623"/>
    <s v="LegalReg to 2022 DCRF Filing CAP"/>
    <n v="106.83"/>
    <d v="2022-11-02T00:00:00"/>
    <d v="2022-10-28T00:00:00"/>
    <s v="One Pay Card"/>
    <x v="1"/>
    <m/>
    <x v="0"/>
    <x v="0"/>
    <x v="3"/>
  </r>
  <r>
    <s v="161671858"/>
    <s v="ER"/>
    <s v="1800164042"/>
    <x v="8"/>
    <s v="522010"/>
    <s v="Employee Travel"/>
    <s v="8C39B61424074590A0FE"/>
    <s v="9210"/>
    <s v="52704872293722902447892/HYATT HOTELS/20221019"/>
    <s v="11039623"/>
    <s v="LegalReg to 2022 DCRF Filing CAP"/>
    <n v="199"/>
    <d v="2022-11-02T00:00:00"/>
    <d v="2022-10-28T00:00:00"/>
    <s v="One Pay Card"/>
    <x v="1"/>
    <m/>
    <x v="0"/>
    <x v="0"/>
    <x v="3"/>
  </r>
  <r>
    <s v="161671858"/>
    <s v="ER"/>
    <s v="1800164042"/>
    <x v="8"/>
    <s v="522010"/>
    <s v="Employee Travel"/>
    <s v="8C39B61424074590A0FE"/>
    <s v="9210"/>
    <s v="52704872293722902447892/HYATT HOTELS/20221019"/>
    <s v="11039623"/>
    <s v="LegalReg to 2022 DCRF Filing CAP"/>
    <n v="38.83"/>
    <d v="2022-11-02T00:00:00"/>
    <d v="2022-10-28T00:00:00"/>
    <s v="One Pay Card"/>
    <x v="1"/>
    <m/>
    <x v="0"/>
    <x v="0"/>
    <x v="3"/>
  </r>
  <r>
    <s v="161671858"/>
    <s v="ER"/>
    <s v="1800164042"/>
    <x v="8"/>
    <s v="522010"/>
    <s v="Employee Travel"/>
    <s v="8C39B61424074590A0FE"/>
    <s v="9210"/>
    <s v="52704872293722902447892/HYATT HOTELS/20221019"/>
    <s v="11039623"/>
    <s v="LegalReg to 2022 DCRF Filing CAP"/>
    <n v="199"/>
    <d v="2022-11-02T00:00:00"/>
    <d v="2022-10-28T00:00:00"/>
    <s v="One Pay Card"/>
    <x v="1"/>
    <m/>
    <x v="0"/>
    <x v="0"/>
    <x v="3"/>
  </r>
  <r>
    <s v="161671858"/>
    <s v="ER"/>
    <s v="1800164042"/>
    <x v="8"/>
    <s v="522010"/>
    <s v="Employee Travel"/>
    <s v="8C39B61424074590A0FE"/>
    <s v="9210"/>
    <s v="52704872293722902447892/HYATT HOTELS/20221019"/>
    <s v="11039623"/>
    <s v="LegalReg to 2022 DCRF Filing CAP"/>
    <n v="38.83"/>
    <d v="2022-11-02T00:00:00"/>
    <d v="2022-10-28T00:00:00"/>
    <s v="One Pay Card"/>
    <x v="1"/>
    <m/>
    <x v="0"/>
    <x v="0"/>
    <x v="3"/>
  </r>
  <r>
    <s v="161671858"/>
    <s v="ER"/>
    <s v="1800164042"/>
    <x v="8"/>
    <s v="522010"/>
    <s v="Employee Travel"/>
    <s v="8C39B61424074590A0FE"/>
    <s v="9210"/>
    <s v="52704872293722902447892/HYATT HOTELS/20221019"/>
    <s v="11039623"/>
    <s v="LegalReg to 2022 DCRF Filing CAP"/>
    <n v="199"/>
    <d v="2022-11-02T00:00:00"/>
    <d v="2022-10-28T00:00:00"/>
    <s v="One Pay Card"/>
    <x v="1"/>
    <m/>
    <x v="0"/>
    <x v="0"/>
    <x v="3"/>
  </r>
  <r>
    <s v="161671858"/>
    <s v="ER"/>
    <s v="1800164042"/>
    <x v="8"/>
    <s v="522010"/>
    <s v="Employee Travel"/>
    <s v="8C39B61424074590A0FE"/>
    <s v="9210"/>
    <s v="52704872293722902447892/HYATT HOTELS/20221019"/>
    <s v="11039623"/>
    <s v="LegalReg to 2022 DCRF Filing CAP"/>
    <n v="38.83"/>
    <d v="2022-11-02T00:00:00"/>
    <d v="2022-10-28T00:00:00"/>
    <s v="One Pay Card"/>
    <x v="1"/>
    <m/>
    <x v="0"/>
    <x v="0"/>
    <x v="3"/>
  </r>
  <r>
    <s v="161671858"/>
    <s v="ER"/>
    <s v="1800164042"/>
    <x v="8"/>
    <s v="522060"/>
    <s v="Business Meals"/>
    <s v="8C39B61424074590A0FE"/>
    <s v="9210"/>
    <s v="52704872292722910288867/HYATT REG HOUSTON F&amp;B/2022"/>
    <s v="11039623"/>
    <s v="LegalReg to 2022 DCRF Filing CAP"/>
    <n v="14"/>
    <d v="2022-11-02T00:00:00"/>
    <d v="2022-10-28T00:00:00"/>
    <s v="One Pay Card"/>
    <x v="1"/>
    <m/>
    <x v="0"/>
    <x v="0"/>
    <x v="1"/>
  </r>
  <r>
    <s v="161671858"/>
    <s v="ER"/>
    <s v="1800164042"/>
    <x v="8"/>
    <s v="522060"/>
    <s v="Business Meals"/>
    <s v="8C39B61424074590A0FE"/>
    <s v="9210"/>
    <s v="52704872292722910288867/HYATT REG HOUSTON F&amp;B/2022"/>
    <s v="11039623"/>
    <s v="LegalReg to 2022 DCRF Filing CAP"/>
    <n v="111.54"/>
    <d v="2022-11-02T00:00:00"/>
    <d v="2022-10-28T00:00:00"/>
    <s v="One Pay Card"/>
    <x v="1"/>
    <m/>
    <x v="0"/>
    <x v="0"/>
    <x v="1"/>
  </r>
  <r>
    <s v="161671858"/>
    <s v="ER"/>
    <s v="1800164042"/>
    <x v="8"/>
    <s v="522010"/>
    <s v="Employee Travel"/>
    <s v="8C39B61424074590A0FE"/>
    <s v="9210"/>
    <s v="Out-of-pocket PETERS III PATRICK"/>
    <s v="11039623"/>
    <s v="LegalReg to 2022 DCRF Filing CAP"/>
    <n v="300"/>
    <d v="2022-11-02T00:00:00"/>
    <d v="2022-10-28T00:00:00"/>
    <s v="One Pay Card"/>
    <x v="1"/>
    <m/>
    <x v="0"/>
    <x v="0"/>
    <x v="3"/>
  </r>
  <r>
    <s v="161671858"/>
    <s v="ER"/>
    <s v="1800164042"/>
    <x v="8"/>
    <s v="522010"/>
    <s v="Employee Travel"/>
    <s v="8C39B61424074590A0FE"/>
    <s v="9210"/>
    <s v="Out-of-pocket PETERS III PATRICK"/>
    <s v="11039623"/>
    <s v="LegalReg to 2022 DCRF Filing CAP"/>
    <n v="55.39"/>
    <d v="2022-11-02T00:00:00"/>
    <d v="2022-10-28T00:00:00"/>
    <s v="One Pay Card"/>
    <x v="1"/>
    <m/>
    <x v="0"/>
    <x v="0"/>
    <x v="3"/>
  </r>
  <r>
    <s v="161739807"/>
    <s v="ER"/>
    <s v="1800164246"/>
    <x v="8"/>
    <s v="522060"/>
    <s v="Business Meals"/>
    <s v="7F73DD5C6AFC4EFB8271"/>
    <s v="9210"/>
    <s v="75369432294935105246700/TREEBEARDS ENTERPRISE/2022"/>
    <s v="11040722"/>
    <s v="Reg to CEHE TDU DCRF  2020-23 - Dfrd"/>
    <n v="45.47"/>
    <d v="2022-11-07T00:00:00"/>
    <d v="2022-11-02T00:00:00"/>
    <s v="One Pay Card"/>
    <x v="1"/>
    <m/>
    <x v="0"/>
    <x v="0"/>
    <x v="1"/>
  </r>
  <r>
    <s v="161739807"/>
    <s v="ER"/>
    <s v="1800164246"/>
    <x v="8"/>
    <s v="522060"/>
    <s v="Business Meals"/>
    <s v="7F73DD5C6AFC4EFB8271"/>
    <s v="9210"/>
    <s v="05314612293000406803328/CHICK-FIL-A - ALLEN CE/202"/>
    <s v="11040722"/>
    <s v="Reg to CEHE TDU DCRF  2020-23 - Dfrd"/>
    <n v="33.65"/>
    <d v="2022-11-07T00:00:00"/>
    <d v="2022-11-02T00:00:00"/>
    <s v="One Pay Card"/>
    <x v="1"/>
    <m/>
    <x v="0"/>
    <x v="0"/>
    <x v="1"/>
  </r>
  <r>
    <s v="161739807"/>
    <s v="ER"/>
    <s v="1800164246"/>
    <x v="8"/>
    <s v="522060"/>
    <s v="Business Meals"/>
    <s v="7F73DD5C6AFC4EFB8271"/>
    <s v="9210"/>
    <s v="05314612292000396913401/OTTOS BBQ - ALLEN CENT/202"/>
    <s v="11040722"/>
    <s v="Reg to CEHE TDU DCRF  2020-23 - Dfrd"/>
    <n v="58.94"/>
    <d v="2022-11-07T00:00:00"/>
    <d v="2022-11-02T00:00:00"/>
    <s v="One Pay Card"/>
    <x v="1"/>
    <m/>
    <x v="0"/>
    <x v="0"/>
    <x v="1"/>
  </r>
  <r>
    <s v="161739807"/>
    <s v="ER"/>
    <s v="1800164246"/>
    <x v="8"/>
    <s v="522060"/>
    <s v="Business Meals"/>
    <s v="7F73DD5C6AFC4EFB8271"/>
    <s v="9210"/>
    <s v="15270212285001843264942/SUBWAY 58031/20221012"/>
    <s v="11040722"/>
    <s v="Reg to CEHE TDU DCRF  2020-23 - Dfrd"/>
    <n v="36.57"/>
    <d v="2022-11-07T00:00:00"/>
    <d v="2022-11-02T00:00:00"/>
    <s v="One Pay Card"/>
    <x v="1"/>
    <m/>
    <x v="0"/>
    <x v="0"/>
    <x v="1"/>
  </r>
  <r>
    <s v="161739807"/>
    <s v="ER"/>
    <s v="1800164246"/>
    <x v="8"/>
    <s v="546010"/>
    <s v="Other Services"/>
    <s v="7F73DD5C6AFC4EFB8271"/>
    <s v="9230"/>
    <s v="55310202275700916279874/SENDTHISFILE/20221001"/>
    <s v="11040722"/>
    <s v="Reg to CEHE TDU DCRF  2020-23 - Dfrd"/>
    <n v="9.98"/>
    <d v="2022-11-07T00:00:00"/>
    <d v="2022-11-02T00:00:00"/>
    <s v="One Pay Card"/>
    <x v="1"/>
    <m/>
    <x v="0"/>
    <x v="0"/>
    <x v="4"/>
  </r>
  <r>
    <s v="161826020"/>
    <s v="ER"/>
    <s v="1800164557"/>
    <x v="8"/>
    <s v="522060"/>
    <s v="Business Meals"/>
    <s v="9454C230457E4AE580F1"/>
    <s v="9210"/>
    <s v="05436842287500155564546/DOMINO'S 6732/20221013"/>
    <s v="11040722"/>
    <s v="Reg to CEHE TDU DCRF  2020-23 - Dfrd"/>
    <n v="81.400000000000006"/>
    <d v="2022-11-11T00:00:00"/>
    <d v="2022-11-10T00:00:00"/>
    <s v="One Pay Card"/>
    <x v="1"/>
    <m/>
    <x v="0"/>
    <x v="0"/>
    <x v="1"/>
  </r>
  <r>
    <s v="161826020"/>
    <s v="ER"/>
    <s v="1800164557"/>
    <x v="8"/>
    <s v="522060"/>
    <s v="Business Meals"/>
    <s v="9454C230457E4AE580F1"/>
    <s v="9210"/>
    <s v="15270212285001616084949/SUBWAY 58031/20221012"/>
    <s v="11040722"/>
    <s v="Reg to CEHE TDU DCRF  2020-23 - Dfrd"/>
    <n v="83.59"/>
    <d v="2022-11-11T00:00:00"/>
    <d v="2022-11-10T00:00:00"/>
    <s v="One Pay Card"/>
    <x v="1"/>
    <m/>
    <x v="0"/>
    <x v="0"/>
    <x v="1"/>
  </r>
  <r>
    <s v="161826020"/>
    <s v="ER"/>
    <s v="1800164557"/>
    <x v="8"/>
    <s v="522060"/>
    <s v="Business Meals"/>
    <s v="9454C230457E4AE580F1"/>
    <s v="9210"/>
    <s v="15270212284001541814940/SUBWAY 58031/20221011"/>
    <s v="11040722"/>
    <s v="Reg to CEHE TDU DCRF  2020-23 - Dfrd"/>
    <n v="61.35"/>
    <d v="2022-11-11T00:00:00"/>
    <d v="2022-11-10T00:00:00"/>
    <s v="One Pay Card"/>
    <x v="1"/>
    <m/>
    <x v="0"/>
    <x v="0"/>
    <x v="1"/>
  </r>
  <r>
    <s v="161826020"/>
    <s v="ER"/>
    <s v="1800164557"/>
    <x v="8"/>
    <s v="522060"/>
    <s v="Business Meals"/>
    <s v="9454C230457E4AE580F1"/>
    <s v="9210"/>
    <s v="15270212283315635874946/SUBWAY 58031/20221010"/>
    <s v="11040722"/>
    <s v="Reg to CEHE TDU DCRF  2020-23 - Dfrd"/>
    <n v="65.86"/>
    <d v="2022-11-11T00:00:00"/>
    <d v="2022-11-10T00:00:00"/>
    <s v="One Pay Card"/>
    <x v="1"/>
    <m/>
    <x v="0"/>
    <x v="0"/>
    <x v="1"/>
  </r>
  <r>
    <s v="161826020"/>
    <s v="ER"/>
    <s v="1800164557"/>
    <x v="8"/>
    <s v="522060"/>
    <s v="Business Meals"/>
    <s v="9454C230457E4AE580F1"/>
    <s v="9210"/>
    <s v="15270212292299422494945/SUBWAY 58031/20221019"/>
    <s v="11040722"/>
    <s v="Reg to CEHE TDU DCRF  2020-23 - Dfrd"/>
    <n v="86.58"/>
    <d v="2022-11-11T00:00:00"/>
    <d v="2022-11-10T00:00:00"/>
    <s v="One Pay Card"/>
    <x v="1"/>
    <m/>
    <x v="0"/>
    <x v="0"/>
    <x v="1"/>
  </r>
  <r>
    <s v="161826020"/>
    <s v="ER"/>
    <s v="1800164557"/>
    <x v="8"/>
    <s v="522060"/>
    <s v="Business Meals"/>
    <s v="9454C230457E4AE580F1"/>
    <s v="9210"/>
    <s v="75369432292926103696162/TREEBEARDS ENTERPRISE/2022"/>
    <s v="11040722"/>
    <s v="Reg to CEHE TDU DCRF  2020-23 - Dfrd"/>
    <n v="520.89"/>
    <d v="2022-11-11T00:00:00"/>
    <d v="2022-11-10T00:00:00"/>
    <s v="One Pay Card"/>
    <x v="1"/>
    <m/>
    <x v="0"/>
    <x v="0"/>
    <x v="1"/>
  </r>
  <r>
    <s v="161826020"/>
    <s v="ER"/>
    <s v="1800164557"/>
    <x v="8"/>
    <s v="522060"/>
    <s v="Business Meals"/>
    <s v="9454C230457E4AE580F1"/>
    <s v="9210"/>
    <s v="05140482291710003386739/CHICK-FIL-A #00316/2022101"/>
    <s v="11040722"/>
    <s v="Reg to CEHE TDU DCRF  2020-23 - Dfrd"/>
    <n v="90.15"/>
    <d v="2022-11-11T00:00:00"/>
    <d v="2022-11-10T00:00:00"/>
    <s v="One Pay Card"/>
    <x v="1"/>
    <m/>
    <x v="0"/>
    <x v="0"/>
    <x v="1"/>
  </r>
  <r>
    <s v="161826020"/>
    <s v="ER"/>
    <s v="1800164557"/>
    <x v="8"/>
    <s v="522060"/>
    <s v="Business Meals"/>
    <s v="9454C230457E4AE580F1"/>
    <s v="9210"/>
    <s v="05140482294710003695383/CHICK-FIL-A #00316/2022102"/>
    <s v="11040722"/>
    <s v="Reg to CEHE TDU DCRF  2020-23 - Dfrd"/>
    <n v="150.25"/>
    <d v="2022-11-11T00:00:00"/>
    <d v="2022-11-10T00:00:00"/>
    <s v="One Pay Card"/>
    <x v="1"/>
    <m/>
    <x v="0"/>
    <x v="0"/>
    <x v="1"/>
  </r>
  <r>
    <s v="164337779"/>
    <s v="ER"/>
    <s v="1800171038"/>
    <x v="1"/>
    <s v="522080"/>
    <s v="Park/In-town Travel"/>
    <s v="51455812236B4F348AEE"/>
    <s v="9210"/>
    <s v="55431403069340343515166/UT PTS BRG PARKING/2023030"/>
    <s v="11040722"/>
    <s v="Reg to CEHE TDU DCRF  2020-23 - Dfrd"/>
    <n v="17"/>
    <d v="2023-04-13T00:00:00"/>
    <d v="2023-04-11T00:00:00"/>
    <s v="Empl Reimburs/Deduct"/>
    <x v="0"/>
    <m/>
    <x v="0"/>
    <x v="0"/>
    <x v="2"/>
  </r>
  <r>
    <s v="164337779"/>
    <s v="ER"/>
    <s v="1800171038"/>
    <x v="1"/>
    <s v="522080"/>
    <s v="Park/In-town Travel"/>
    <s v="51455812236B4F348AEE"/>
    <s v="9210"/>
    <s v="Out-of-pocket SORUM PEGGY"/>
    <s v="11040722"/>
    <s v="Reg to CEHE TDU DCRF  2020-23 - Dfrd"/>
    <n v="214.19"/>
    <d v="2023-04-13T00:00:00"/>
    <d v="2023-04-11T00:00:00"/>
    <s v="Empl Reimburs/Deduct"/>
    <x v="0"/>
    <m/>
    <x v="0"/>
    <x v="0"/>
    <x v="2"/>
  </r>
  <r>
    <s v="164350452"/>
    <s v="ER"/>
    <s v="1800171060"/>
    <x v="1"/>
    <s v="522080"/>
    <s v="Park/In-town Travel"/>
    <s v="DCE0C1A8A49241AC893D"/>
    <s v="9210"/>
    <s v="Out-of-pocket SORUM PEGGY"/>
    <s v="11040722"/>
    <s v="Reg to CEHE TDU DCRF  2020-23 - Dfrd"/>
    <n v="107.09"/>
    <d v="2023-04-13T00:00:00"/>
    <d v="2023-04-11T00:00:00"/>
    <s v="Empl Reimburs/Deduct"/>
    <x v="0"/>
    <m/>
    <x v="0"/>
    <x v="0"/>
    <x v="2"/>
  </r>
  <r>
    <s v="164350452"/>
    <s v="ER"/>
    <s v="1800171060"/>
    <x v="1"/>
    <s v="522080"/>
    <s v="Park/In-town Travel"/>
    <s v="DCE0C1A8A49241AC893D"/>
    <s v="9210"/>
    <s v="Out-of-pocket SORUM PEGGY"/>
    <s v="11040722"/>
    <s v="Reg to CEHE TDU DCRF  2020-23 - Dfrd"/>
    <n v="107.1"/>
    <d v="2023-04-13T00:00:00"/>
    <d v="2023-04-11T00:00:00"/>
    <s v="Empl Reimburs/Deduct"/>
    <x v="0"/>
    <m/>
    <x v="0"/>
    <x v="0"/>
    <x v="2"/>
  </r>
  <r>
    <s v="164796098"/>
    <s v="ER"/>
    <s v="1800171777"/>
    <x v="2"/>
    <s v="522060"/>
    <s v="Business Meals"/>
    <s v="17C4F097513F420E809E"/>
    <s v="9210"/>
    <s v="05314613094000404997907/OTTOS BBQ - ALLEN CENT/202"/>
    <s v="11040722"/>
    <s v="Reg to CEHE TDU DCRF  2020-23 - Dfrd"/>
    <n v="39.840000000000003"/>
    <d v="2023-05-08T00:00:00"/>
    <d v="2023-05-04T00:00:00"/>
    <s v="One Pay Card"/>
    <x v="0"/>
    <m/>
    <x v="0"/>
    <x v="0"/>
    <x v="1"/>
  </r>
  <r>
    <s v="164796098"/>
    <s v="ER"/>
    <s v="1800171777"/>
    <x v="2"/>
    <s v="522060"/>
    <s v="Business Meals"/>
    <s v="17C4F097513F420E809E"/>
    <s v="9210"/>
    <s v="05314613094000404998087/OTTOS BBQ - ALLEN CENT/202"/>
    <s v="11040722"/>
    <s v="Reg to CEHE TDU DCRF  2020-23 - Dfrd"/>
    <n v="23.79"/>
    <d v="2023-05-08T00:00:00"/>
    <d v="2023-05-04T00:00:00"/>
    <s v="One Pay Card"/>
    <x v="0"/>
    <m/>
    <x v="0"/>
    <x v="0"/>
    <x v="1"/>
  </r>
  <r>
    <s v="165205382"/>
    <s v="ER"/>
    <s v="1800173220"/>
    <x v="2"/>
    <s v="522010"/>
    <s v="Employee Travel"/>
    <s v="9A7055F4545E4D1F8C7D"/>
    <s v="9210"/>
    <s v="55429503123745927396251/VONLANE/20230503"/>
    <s v="11040722"/>
    <s v="Reg to CEHE TDU DCRF  2020-23 - Dfrd"/>
    <n v="258"/>
    <d v="2023-05-31T00:00:00"/>
    <d v="2023-05-22T00:00:00"/>
    <s v="One Pay Card"/>
    <x v="0"/>
    <m/>
    <x v="0"/>
    <x v="0"/>
    <x v="3"/>
  </r>
  <r>
    <s v="165205382"/>
    <s v="ER"/>
    <s v="1800173220"/>
    <x v="2"/>
    <s v="522010"/>
    <s v="Employee Travel"/>
    <s v="9A7055F4545E4D1F8C7D"/>
    <s v="9210"/>
    <s v="52704873130722905834497/HYATT HOTELS/20230509"/>
    <s v="11040722"/>
    <s v="Reg to CEHE TDU DCRF  2020-23 - Dfrd"/>
    <n v="192"/>
    <d v="2023-05-31T00:00:00"/>
    <d v="2023-05-22T00:00:00"/>
    <s v="One Pay Card"/>
    <x v="0"/>
    <m/>
    <x v="0"/>
    <x v="0"/>
    <x v="3"/>
  </r>
  <r>
    <s v="165205382"/>
    <s v="ER"/>
    <s v="1800173220"/>
    <x v="2"/>
    <s v="522010"/>
    <s v="Employee Travel"/>
    <s v="9A7055F4545E4D1F8C7D"/>
    <s v="9210"/>
    <s v="52704873130722905834497/HYATT HOTELS/20230509"/>
    <s v="11040722"/>
    <s v="Reg to CEHE TDU DCRF  2020-23 - Dfrd"/>
    <n v="38.79"/>
    <d v="2023-05-31T00:00:00"/>
    <d v="2023-05-22T00:00:00"/>
    <s v="One Pay Card"/>
    <x v="0"/>
    <m/>
    <x v="0"/>
    <x v="0"/>
    <x v="3"/>
  </r>
  <r>
    <s v="165121647"/>
    <s v="ER"/>
    <s v="1800172945"/>
    <x v="2"/>
    <s v="522060"/>
    <s v="Business Meals"/>
    <s v="86B2D33B295846E882FD"/>
    <s v="9210"/>
    <s v="02305373129500276566720/TST  WHICH WICH 232 KI/202"/>
    <s v="11040722"/>
    <s v="Reg to CEHE TDU DCRF  2020-23 - Dfrd"/>
    <n v="149.44"/>
    <d v="2023-05-25T00:00:00"/>
    <d v="2023-05-24T00:00:00"/>
    <s v="One Pay Card"/>
    <x v="0"/>
    <m/>
    <x v="0"/>
    <x v="0"/>
    <x v="1"/>
  </r>
  <r>
    <s v="165121647"/>
    <s v="ER"/>
    <s v="1800172945"/>
    <x v="2"/>
    <s v="522060"/>
    <s v="Business Meals"/>
    <s v="86B2D33B295846E882FD"/>
    <s v="9210"/>
    <s v="75369433131810804571143/POST OAK GRILL - DOWNT/202"/>
    <s v="11040722"/>
    <s v="Reg to CEHE TDU DCRF  2020-23 - Dfrd"/>
    <n v="141.19999999999999"/>
    <d v="2023-05-25T00:00:00"/>
    <d v="2023-05-24T00:00:00"/>
    <s v="One Pay Card"/>
    <x v="0"/>
    <m/>
    <x v="0"/>
    <x v="0"/>
    <x v="1"/>
  </r>
  <r>
    <s v="165480539"/>
    <s v="ER"/>
    <s v="1800174007"/>
    <x v="4"/>
    <s v="522120"/>
    <s v="Books &amp; Subscriptons"/>
    <s v="E4CB14B2B12F4FEE9D49"/>
    <s v="9210"/>
    <s v="55310203153700877983931/SENDTHISFILE/20230601"/>
    <s v="11040722"/>
    <s v="Reg to CEHE TDU DCRF  2020-23 - Dfrd"/>
    <n v="4.9800000000000004"/>
    <d v="2023-06-19T00:00:00"/>
    <d v="2023-06-12T00:00:00"/>
    <s v="One Pay Card"/>
    <x v="0"/>
    <m/>
    <x v="0"/>
    <x v="0"/>
    <x v="5"/>
  </r>
  <r>
    <s v="166340432"/>
    <s v="ER"/>
    <s v="1800175891"/>
    <x v="6"/>
    <s v="522120"/>
    <s v="Books &amp; Subscriptons"/>
    <s v="32ED5C947087490BB8FF"/>
    <s v="9210"/>
    <s v="55310203183700410896214/SENDTHISFILE/20230701"/>
    <s v="11040722"/>
    <s v="Reg to CEHE TDU DCRF  2020-23 - Dfrd"/>
    <n v="6.65"/>
    <d v="2023-08-03T00:00:00"/>
    <d v="2023-08-02T00:00:00"/>
    <s v="One Pay Card"/>
    <x v="0"/>
    <m/>
    <x v="0"/>
    <x v="0"/>
    <x v="5"/>
  </r>
  <r>
    <s v="166963165"/>
    <s v="ER"/>
    <s v="1800177430"/>
    <x v="7"/>
    <s v="522120"/>
    <s v="Books &amp; Subscriptons"/>
    <s v="AD86B4782D40489EB165"/>
    <s v="9210"/>
    <s v="55310203245700921727409/SENDTHISFILE/20230901"/>
    <s v="11040722"/>
    <s v="Reg to CEHE TDU DCRF  2020-23 - Dfrd"/>
    <n v="19.95"/>
    <d v="2023-09-08T00:00:00"/>
    <d v="2023-09-07T00:00:00"/>
    <s v="One Pay Card"/>
    <x v="0"/>
    <m/>
    <x v="0"/>
    <x v="0"/>
    <x v="5"/>
  </r>
  <r>
    <s v="167221173"/>
    <s v="ER"/>
    <s v="1800177908"/>
    <x v="7"/>
    <s v="522060"/>
    <s v="Business Meals"/>
    <s v="42470E13727045B09834"/>
    <s v="9210"/>
    <s v="02305373241500262783951/TST  WHICH WICH 232 KI/202"/>
    <s v="11040722"/>
    <s v="Reg to CEHE TDU DCRF  2020-23 - Dfrd"/>
    <n v="187.97"/>
    <d v="2023-09-22T00:00:00"/>
    <d v="2023-09-21T00:00:00"/>
    <s v="One Pay Card"/>
    <x v="0"/>
    <m/>
    <x v="0"/>
    <x v="0"/>
    <x v="1"/>
  </r>
  <r>
    <s v="167772017"/>
    <s v="ER"/>
    <s v="1800179298"/>
    <x v="9"/>
    <s v="522120"/>
    <s v="Books &amp; Subscriptons"/>
    <s v="6C8FF58B204940B88528"/>
    <s v="9210"/>
    <s v="55310203275700939335784/SENDTHISFILE/20231001"/>
    <s v="11040722"/>
    <s v="Reg to CEHE TDU DCRF  2020-23 - Dfrd"/>
    <n v="6.65"/>
    <d v="2023-10-24T00:00:00"/>
    <d v="2023-10-17T00:00:00"/>
    <s v="One Pay Card"/>
    <x v="0"/>
    <m/>
    <x v="0"/>
    <x v="0"/>
    <x v="5"/>
  </r>
  <r>
    <s v="166732813"/>
    <s v="KA"/>
    <s v="1700239191"/>
    <x v="6"/>
    <s v="543010"/>
    <s v="Prof Serv-Ded"/>
    <s v=""/>
    <s v="9230"/>
    <s v="Rate Case Expenses April 2023 - July 2023"/>
    <s v="11040722"/>
    <s v="Reg to CEHE TDU DCRF  2020-23 - Dfrd"/>
    <n v="-22370.5"/>
    <d v="2023-08-25T00:00:00"/>
    <d v="2023-08-23T00:00:00"/>
    <s v="LLOYD GOSSELINK ROCHELLE"/>
    <x v="0"/>
    <m/>
    <x v="1"/>
    <x v="1"/>
    <x v="6"/>
  </r>
  <r>
    <s v="164856968"/>
    <s v="KN"/>
    <s v="1700237057"/>
    <x v="2"/>
    <s v="543010"/>
    <s v="Prof Serv-Ded"/>
    <s v=""/>
    <s v="9230"/>
    <s v="Jan 2019-Dec 2021 Rate Case Expenses"/>
    <s v="11040722"/>
    <s v="Reg to CEHE TDU DCRF  2020-23 - Dfrd"/>
    <n v="73387"/>
    <d v="2023-05-11T00:00:00"/>
    <d v="2022-05-12T00:00:00"/>
    <s v="HERRERA LAW &amp; ASSOCIATES PLLC"/>
    <x v="0"/>
    <m/>
    <x v="1"/>
    <x v="2"/>
    <x v="7"/>
  </r>
  <r>
    <s v="162636650"/>
    <s v="KN"/>
    <s v="1700234322"/>
    <x v="3"/>
    <s v="543010"/>
    <s v="Prof Serv-Ded"/>
    <s v=""/>
    <s v="9230"/>
    <s v="Professional services through 10/31/22 Exper Test"/>
    <s v="11040722"/>
    <s v="Reg to CEHE TDU DCRF  2020-23 - Dfrd"/>
    <n v="57880.33"/>
    <d v="2022-12-22T00:00:00"/>
    <d v="2022-11-22T00:00:00"/>
    <s v="CRA INTERNATIONAL INC"/>
    <x v="1"/>
    <m/>
    <x v="2"/>
    <x v="3"/>
    <x v="8"/>
  </r>
  <r>
    <s v="162893237"/>
    <s v="KN"/>
    <s v="1700234844"/>
    <x v="10"/>
    <s v="543010"/>
    <s v="Prof Serv-Ded"/>
    <s v=""/>
    <s v="9230"/>
    <s v="Prof services for Nov 28 through Dec 8, 2022"/>
    <s v="11040722"/>
    <s v="Reg to CEHE TDU DCRF  2020-23 - Dfrd"/>
    <n v="15750"/>
    <d v="2023-01-11T00:00:00"/>
    <d v="2022-12-20T00:00:00"/>
    <s v="MARC B VICTOR PROFESSIONAL CORP"/>
    <x v="0"/>
    <m/>
    <x v="2"/>
    <x v="3"/>
    <x v="9"/>
  </r>
  <r>
    <s v="165593706"/>
    <s v="KN"/>
    <s v="1700238088"/>
    <x v="4"/>
    <s v="543010"/>
    <s v="Prof Serv-Ded"/>
    <s v=""/>
    <s v="9230"/>
    <s v="Docket 53442 Rate Case Expenses"/>
    <s v="11040722"/>
    <s v="Reg to CEHE TDU DCRF  2020-23 - Dfrd"/>
    <n v="72512"/>
    <d v="2023-06-22T00:00:00"/>
    <d v="2023-05-24T00:00:00"/>
    <s v="LLOYD GOSSELINK ROCHELLE"/>
    <x v="0"/>
    <m/>
    <x v="1"/>
    <x v="1"/>
    <x v="6"/>
  </r>
  <r>
    <s v="166715766"/>
    <s v="KN"/>
    <s v="1700239249"/>
    <x v="6"/>
    <s v="543010"/>
    <s v="Prof Serv-Ded"/>
    <s v=""/>
    <s v="9230"/>
    <s v="Rate Case Expenses April 2023 - July 2023"/>
    <s v="11040722"/>
    <s v="Reg to CEHE TDU DCRF  2020-23 - Dfrd"/>
    <n v="22370.5"/>
    <d v="2023-08-24T00:00:00"/>
    <d v="2023-08-23T00:00:00"/>
    <s v="LLOYD GOSSELINK ROCHELLE"/>
    <x v="0"/>
    <m/>
    <x v="1"/>
    <x v="1"/>
    <x v="6"/>
  </r>
  <r>
    <s v="166733955"/>
    <s v="KN"/>
    <s v="1700239215"/>
    <x v="6"/>
    <s v="543010"/>
    <s v="Prof Serv-Ded"/>
    <s v=""/>
    <s v="9230"/>
    <s v="Rate Case Expenses April 2023 - July 2023"/>
    <s v="11040722"/>
    <s v="Reg to CEHE TDU DCRF  2020-23 - Dfrd"/>
    <n v="54156"/>
    <d v="2023-08-25T00:00:00"/>
    <d v="2023-08-23T00:00:00"/>
    <s v="HERRERA LAW &amp; ASSOCIATES PLLC"/>
    <x v="0"/>
    <m/>
    <x v="1"/>
    <x v="2"/>
    <x v="7"/>
  </r>
  <r>
    <s v="166912981"/>
    <s v="KN"/>
    <s v="1700239334"/>
    <x v="7"/>
    <s v="543010"/>
    <s v="Prof Serv-Ded"/>
    <s v=""/>
    <s v="9230"/>
    <s v="Invoices related to Dkt 54825"/>
    <s v="11040722"/>
    <s v="Reg to CEHE TDU DCRF  2020-23 - Dfrd"/>
    <n v="22321"/>
    <d v="2023-09-06T00:00:00"/>
    <d v="2023-09-01T00:00:00"/>
    <s v="LLOYD GOSSELINK ROCHELLE"/>
    <x v="0"/>
    <m/>
    <x v="1"/>
    <x v="1"/>
    <x v="6"/>
  </r>
  <r>
    <s v="158445197"/>
    <s v="LF"/>
    <s v="1700230393"/>
    <x v="2"/>
    <s v="550041"/>
    <s v="Courier Expense"/>
    <s v="Freight charges"/>
    <s v="9210"/>
    <s v="F: 271639875781 ()"/>
    <s v="11040722"/>
    <s v="Reg to CEHE TDU DCRF  2020-23 - Dfrd"/>
    <n v="41.55"/>
    <d v="2022-05-26T00:00:00"/>
    <d v="2022-05-26T00:00:00"/>
    <s v="ARDMORE POWER LOGISTICS LLC"/>
    <x v="1"/>
    <m/>
    <x v="0"/>
    <x v="4"/>
    <x v="10"/>
  </r>
  <r>
    <s v="158445197"/>
    <s v="LF"/>
    <s v="1700230393"/>
    <x v="2"/>
    <s v="550041"/>
    <s v="Courier Expense"/>
    <s v="Freight charges"/>
    <s v="9210"/>
    <s v="F: 271640058585 ()"/>
    <s v="11040722"/>
    <s v="Reg to CEHE TDU DCRF  2020-23 - Dfrd"/>
    <n v="42.44"/>
    <d v="2022-05-26T00:00:00"/>
    <d v="2022-05-2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584441535 ()"/>
    <s v="11040722"/>
    <s v="Reg to CEHE TDU DCRF  2020-23 - Dfrd"/>
    <n v="29.47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124244679 ()"/>
    <s v="11040722"/>
    <s v="Reg to CEHE TDU DCRF  2020-23 - Dfrd"/>
    <n v="25.03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124337533 ()"/>
    <s v="11040722"/>
    <s v="Reg to CEHE TDU DCRF  2020-23 - Dfrd"/>
    <n v="25.03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124384046 ()"/>
    <s v="11040722"/>
    <s v="Reg to CEHE TDU DCRF  2020-23 - Dfrd"/>
    <n v="25.03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124457468 ()"/>
    <s v="11040722"/>
    <s v="Reg to CEHE TDU DCRF  2020-23 - Dfrd"/>
    <n v="25.03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124521871 ()"/>
    <s v="11040722"/>
    <s v="Reg to CEHE TDU DCRF  2020-23 - Dfrd"/>
    <n v="25.03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124571604 ()"/>
    <s v="11040722"/>
    <s v="Reg to CEHE TDU DCRF  2020-23 - Dfrd"/>
    <n v="25.03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124615880 ()"/>
    <s v="11040722"/>
    <s v="Reg to CEHE TDU DCRF  2020-23 - Dfrd"/>
    <n v="51.2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124658530 ()"/>
    <s v="11040722"/>
    <s v="Reg to CEHE TDU DCRF  2020-23 - Dfrd"/>
    <n v="25.03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124694056 ()"/>
    <s v="11040722"/>
    <s v="Reg to CEHE TDU DCRF  2020-23 - Dfrd"/>
    <n v="30.17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776423456 ()"/>
    <s v="11040722"/>
    <s v="Reg to CEHE TDU DCRF  2020-23 - Dfrd"/>
    <n v="30.54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808411680 ()"/>
    <s v="11040722"/>
    <s v="Reg to CEHE TDU DCRF  2020-23 - Dfrd"/>
    <n v="30.54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822942208 ()"/>
    <s v="11040722"/>
    <s v="Reg to CEHE TDU DCRF  2020-23 - Dfrd"/>
    <n v="30.54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818176418 ()"/>
    <s v="11040722"/>
    <s v="Reg to CEHE TDU DCRF  2020-23 - Dfrd"/>
    <n v="30.54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861739670 ()"/>
    <s v="11040722"/>
    <s v="Reg to CEHE TDU DCRF  2020-23 - Dfrd"/>
    <n v="29.24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972693388 ()"/>
    <s v="11040722"/>
    <s v="Reg to CEHE TDU DCRF  2020-23 - Dfrd"/>
    <n v="25.03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973005897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973551801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973801849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974349710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975306622 ()"/>
    <s v="11040722"/>
    <s v="Reg to CEHE TDU DCRF  2020-23 - Dfrd"/>
    <n v="45.58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982905944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2983661265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077728493 ()"/>
    <s v="11040722"/>
    <s v="Reg to CEHE TDU DCRF  2020-23 - Dfrd"/>
    <n v="25.03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078150874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078518552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078697876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079129842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079321170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079442149 ()"/>
    <s v="11040722"/>
    <s v="Reg to CEHE TDU DCRF  2020-23 - Dfrd"/>
    <n v="31.11"/>
    <d v="2022-06-16T00:00:00"/>
    <d v="2022-06-16T00:00:00"/>
    <s v="ARDMORE POWER LOGISTICS LLC"/>
    <x v="1"/>
    <m/>
    <x v="0"/>
    <x v="4"/>
    <x v="10"/>
  </r>
  <r>
    <s v="158794863"/>
    <s v="LF"/>
    <s v="1700230809"/>
    <x v="4"/>
    <s v="550041"/>
    <s v="Courier Expense"/>
    <s v="Freight charges"/>
    <s v="9210"/>
    <s v="F: 273079519614 ()"/>
    <s v="11040722"/>
    <s v="Reg to CEHE TDU DCRF  2020-23 - Dfrd"/>
    <n v="45.58"/>
    <d v="2022-06-16T00:00:00"/>
    <d v="2022-06-16T00:00:00"/>
    <s v="ARDMORE POWER LOGISTICS LLC"/>
    <x v="1"/>
    <m/>
    <x v="0"/>
    <x v="4"/>
    <x v="10"/>
  </r>
  <r>
    <s v="159228614"/>
    <s v="LF"/>
    <s v="1700231132"/>
    <x v="5"/>
    <s v="550041"/>
    <s v="Courier Expense"/>
    <s v="Freight charges"/>
    <s v="9210"/>
    <s v="F: 274948979060 ()"/>
    <s v="11040722"/>
    <s v="Reg to CEHE TDU DCRF  2020-23 - Dfrd"/>
    <n v="49.75"/>
    <d v="2022-07-07T00:00:00"/>
    <d v="2022-07-07T00:00:00"/>
    <s v="ARDMORE POWER LOGISTICS LLC"/>
    <x v="1"/>
    <m/>
    <x v="0"/>
    <x v="4"/>
    <x v="10"/>
  </r>
  <r>
    <s v="159228614"/>
    <s v="LF"/>
    <s v="1700231132"/>
    <x v="5"/>
    <s v="550041"/>
    <s v="Courier Expense"/>
    <s v="Freight charges"/>
    <s v="9210"/>
    <s v="F: 274949100131 ()"/>
    <s v="11040722"/>
    <s v="Reg to CEHE TDU DCRF  2020-23 - Dfrd"/>
    <n v="33.630000000000003"/>
    <d v="2022-07-07T00:00:00"/>
    <d v="2022-07-07T00:00:00"/>
    <s v="ARDMORE POWER LOGISTICS LLC"/>
    <x v="1"/>
    <m/>
    <x v="0"/>
    <x v="4"/>
    <x v="10"/>
  </r>
  <r>
    <s v="159228614"/>
    <s v="LF"/>
    <s v="1700231132"/>
    <x v="5"/>
    <s v="550041"/>
    <s v="Courier Expense"/>
    <s v="Freight charges"/>
    <s v="9210"/>
    <s v="F: 274949179558 ()"/>
    <s v="11040722"/>
    <s v="Reg to CEHE TDU DCRF  2020-23 - Dfrd"/>
    <n v="33.630000000000003"/>
    <d v="2022-07-07T00:00:00"/>
    <d v="2022-07-07T00:00:00"/>
    <s v="ARDMORE POWER LOGISTICS LLC"/>
    <x v="1"/>
    <m/>
    <x v="0"/>
    <x v="4"/>
    <x v="10"/>
  </r>
  <r>
    <s v="159228614"/>
    <s v="LF"/>
    <s v="1700231132"/>
    <x v="5"/>
    <s v="550041"/>
    <s v="Courier Expense"/>
    <s v="Freight charges"/>
    <s v="9210"/>
    <s v="F: 274949389841 ()"/>
    <s v="11040722"/>
    <s v="Reg to CEHE TDU DCRF  2020-23 - Dfrd"/>
    <n v="33.630000000000003"/>
    <d v="2022-07-07T00:00:00"/>
    <d v="2022-07-07T00:00:00"/>
    <s v="ARDMORE POWER LOGISTICS LLC"/>
    <x v="1"/>
    <m/>
    <x v="0"/>
    <x v="4"/>
    <x v="10"/>
  </r>
  <r>
    <s v="159228614"/>
    <s v="LF"/>
    <s v="1700231132"/>
    <x v="5"/>
    <s v="550041"/>
    <s v="Courier Expense"/>
    <s v="Freight charges"/>
    <s v="9210"/>
    <s v="F: 274949512375 ()"/>
    <s v="11040722"/>
    <s v="Reg to CEHE TDU DCRF  2020-23 - Dfrd"/>
    <n v="33.630000000000003"/>
    <d v="2022-07-07T00:00:00"/>
    <d v="2022-07-07T00:00:00"/>
    <s v="ARDMORE POWER LOGISTICS LLC"/>
    <x v="1"/>
    <m/>
    <x v="0"/>
    <x v="4"/>
    <x v="10"/>
  </r>
  <r>
    <s v="159228614"/>
    <s v="LF"/>
    <s v="1700231132"/>
    <x v="5"/>
    <s v="550041"/>
    <s v="Courier Expense"/>
    <s v="Freight charges"/>
    <s v="9210"/>
    <s v="F: 274949614532 ()"/>
    <s v="11040722"/>
    <s v="Reg to CEHE TDU DCRF  2020-23 - Dfrd"/>
    <n v="33.630000000000003"/>
    <d v="2022-07-07T00:00:00"/>
    <d v="2022-07-07T00:00:00"/>
    <s v="ARDMORE POWER LOGISTICS LLC"/>
    <x v="1"/>
    <m/>
    <x v="0"/>
    <x v="4"/>
    <x v="10"/>
  </r>
  <r>
    <s v="159228614"/>
    <s v="LF"/>
    <s v="1700231132"/>
    <x v="5"/>
    <s v="550041"/>
    <s v="Courier Expense"/>
    <s v="Freight charges"/>
    <s v="9210"/>
    <s v="F: 274949703527 ()"/>
    <s v="11040722"/>
    <s v="Reg to CEHE TDU DCRF  2020-23 - Dfrd"/>
    <n v="33.630000000000003"/>
    <d v="2022-07-07T00:00:00"/>
    <d v="2022-07-07T00:00:00"/>
    <s v="ARDMORE POWER LOGISTICS LLC"/>
    <x v="1"/>
    <m/>
    <x v="0"/>
    <x v="4"/>
    <x v="10"/>
  </r>
  <r>
    <s v="159228614"/>
    <s v="LF"/>
    <s v="1700231132"/>
    <x v="5"/>
    <s v="550041"/>
    <s v="Courier Expense"/>
    <s v="Freight charges"/>
    <s v="9210"/>
    <s v="F: 274949872140 ()"/>
    <s v="11040722"/>
    <s v="Reg to CEHE TDU DCRF  2020-23 - Dfrd"/>
    <n v="33.630000000000003"/>
    <d v="2022-07-07T00:00:00"/>
    <d v="2022-07-07T00:00:00"/>
    <s v="ARDMORE POWER LOGISTICS LLC"/>
    <x v="1"/>
    <m/>
    <x v="0"/>
    <x v="4"/>
    <x v="10"/>
  </r>
  <r>
    <s v="159228614"/>
    <s v="LF"/>
    <s v="1700231132"/>
    <x v="5"/>
    <s v="550041"/>
    <s v="Courier Expense"/>
    <s v="Freight charges"/>
    <s v="9210"/>
    <s v="F: 274993377969 ()"/>
    <s v="11040722"/>
    <s v="Reg to CEHE TDU DCRF  2020-23 - Dfrd"/>
    <n v="59.77"/>
    <d v="2022-07-07T00:00:00"/>
    <d v="2022-07-07T00:00:00"/>
    <s v="ARDMORE POWER LOGISTICS LLC"/>
    <x v="1"/>
    <m/>
    <x v="0"/>
    <x v="4"/>
    <x v="10"/>
  </r>
  <r>
    <s v="159344634"/>
    <s v="LF"/>
    <s v="1700230515"/>
    <x v="5"/>
    <s v="550041"/>
    <s v="Courier Expense"/>
    <s v="Freight charges"/>
    <s v="9210"/>
    <s v="F: 274949787324 ()"/>
    <s v="11040722"/>
    <s v="Reg to CEHE TDU DCRF  2020-23 - Dfrd"/>
    <n v="59.67"/>
    <d v="2022-07-14T00:00:00"/>
    <d v="2022-07-14T00:00:00"/>
    <s v="ARDMORE POWER LOGISTICS LLC"/>
    <x v="1"/>
    <m/>
    <x v="0"/>
    <x v="4"/>
    <x v="10"/>
  </r>
  <r>
    <s v="160068838"/>
    <s v="LF"/>
    <s v="1700231899"/>
    <x v="6"/>
    <s v="550041"/>
    <s v="Courier Expense"/>
    <s v="Freight charges"/>
    <s v="9210"/>
    <s v="F: 276531016697 ()"/>
    <s v="11040722"/>
    <s v="Reg to CEHE TDU DCRF  2020-23 - Dfrd"/>
    <n v="30.05"/>
    <d v="2022-08-18T00:00:00"/>
    <d v="2022-08-18T00:00:00"/>
    <s v="ARDMORE POWER LOGISTICS LLC"/>
    <x v="1"/>
    <m/>
    <x v="0"/>
    <x v="4"/>
    <x v="10"/>
  </r>
  <r>
    <s v="160068838"/>
    <s v="LF"/>
    <s v="1700231899"/>
    <x v="6"/>
    <s v="550041"/>
    <s v="Courier Expense"/>
    <s v="Freight charges"/>
    <s v="9210"/>
    <s v="F: 276531209212 ()"/>
    <s v="11040722"/>
    <s v="Reg to CEHE TDU DCRF  2020-23 - Dfrd"/>
    <n v="30.05"/>
    <d v="2022-08-18T00:00:00"/>
    <d v="2022-08-18T00:00:00"/>
    <s v="ARDMORE POWER LOGISTICS LLC"/>
    <x v="1"/>
    <m/>
    <x v="0"/>
    <x v="4"/>
    <x v="10"/>
  </r>
  <r>
    <s v="160068838"/>
    <s v="LF"/>
    <s v="1700231899"/>
    <x v="6"/>
    <s v="550041"/>
    <s v="Courier Expense"/>
    <s v="Freight charges"/>
    <s v="9210"/>
    <s v="F: 276531355372 ()"/>
    <s v="11040722"/>
    <s v="Reg to CEHE TDU DCRF  2020-23 - Dfrd"/>
    <n v="30.05"/>
    <d v="2022-08-18T00:00:00"/>
    <d v="2022-08-18T00:00:00"/>
    <s v="ARDMORE POWER LOGISTICS LLC"/>
    <x v="1"/>
    <m/>
    <x v="0"/>
    <x v="4"/>
    <x v="10"/>
  </r>
  <r>
    <s v="160068838"/>
    <s v="LF"/>
    <s v="1700231899"/>
    <x v="6"/>
    <s v="550041"/>
    <s v="Courier Expense"/>
    <s v="Freight charges"/>
    <s v="9210"/>
    <s v="F: 276531514827 ()"/>
    <s v="11040722"/>
    <s v="Reg to CEHE TDU DCRF  2020-23 - Dfrd"/>
    <n v="30.05"/>
    <d v="2022-08-18T00:00:00"/>
    <d v="2022-08-18T00:00:00"/>
    <s v="ARDMORE POWER LOGISTICS LLC"/>
    <x v="1"/>
    <m/>
    <x v="0"/>
    <x v="4"/>
    <x v="10"/>
  </r>
  <r>
    <s v="160068838"/>
    <s v="LF"/>
    <s v="1700231899"/>
    <x v="6"/>
    <s v="550041"/>
    <s v="Courier Expense"/>
    <s v="Freight charges"/>
    <s v="9210"/>
    <s v="F: 276531642955 ()"/>
    <s v="11040722"/>
    <s v="Reg to CEHE TDU DCRF  2020-23 - Dfrd"/>
    <n v="30.05"/>
    <d v="2022-08-18T00:00:00"/>
    <d v="2022-08-18T00:00:00"/>
    <s v="ARDMORE POWER LOGISTICS LLC"/>
    <x v="1"/>
    <m/>
    <x v="0"/>
    <x v="4"/>
    <x v="10"/>
  </r>
  <r>
    <s v="160068838"/>
    <s v="LF"/>
    <s v="1700231899"/>
    <x v="6"/>
    <s v="550041"/>
    <s v="Courier Expense"/>
    <s v="Freight charges"/>
    <s v="9210"/>
    <s v="F: 276531794680 ()"/>
    <s v="11040722"/>
    <s v="Reg to CEHE TDU DCRF  2020-23 - Dfrd"/>
    <n v="55.91"/>
    <d v="2022-08-18T00:00:00"/>
    <d v="2022-08-18T00:00:00"/>
    <s v="ARDMORE POWER LOGISTICS LLC"/>
    <x v="1"/>
    <m/>
    <x v="0"/>
    <x v="4"/>
    <x v="10"/>
  </r>
  <r>
    <s v="160068838"/>
    <s v="LF"/>
    <s v="1700231899"/>
    <x v="6"/>
    <s v="550041"/>
    <s v="Courier Expense"/>
    <s v="Freight charges"/>
    <s v="9210"/>
    <s v="F: 276531919462 ()"/>
    <s v="11040722"/>
    <s v="Reg to CEHE TDU DCRF  2020-23 - Dfrd"/>
    <n v="30.05"/>
    <d v="2022-08-18T00:00:00"/>
    <d v="2022-08-18T00:00:00"/>
    <s v="ARDMORE POWER LOGISTICS LLC"/>
    <x v="1"/>
    <m/>
    <x v="0"/>
    <x v="4"/>
    <x v="10"/>
  </r>
  <r>
    <s v="160068838"/>
    <s v="LF"/>
    <s v="1700231899"/>
    <x v="6"/>
    <s v="550041"/>
    <s v="Courier Expense"/>
    <s v="Freight charges"/>
    <s v="9210"/>
    <s v="F: 276532081676 ()"/>
    <s v="11040722"/>
    <s v="Reg to CEHE TDU DCRF  2020-23 - Dfrd"/>
    <n v="43.71"/>
    <d v="2022-08-18T00:00:00"/>
    <d v="2022-08-18T00:00:00"/>
    <s v="ARDMORE POWER LOGISTICS LLC"/>
    <x v="1"/>
    <m/>
    <x v="0"/>
    <x v="4"/>
    <x v="10"/>
  </r>
  <r>
    <s v="160068838"/>
    <s v="LF"/>
    <s v="1700231899"/>
    <x v="6"/>
    <s v="550041"/>
    <s v="Courier Expense"/>
    <s v="Freight charges"/>
    <s v="9210"/>
    <s v="F: 276532232890 ()"/>
    <s v="11040722"/>
    <s v="Reg to CEHE TDU DCRF  2020-23 - Dfrd"/>
    <n v="30.05"/>
    <d v="2022-08-18T00:00:00"/>
    <d v="2022-08-18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10963168 ()"/>
    <s v="11040722"/>
    <s v="Reg to CEHE TDU DCRF  2020-23 - Dfrd"/>
    <n v="35.58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11274920 ()"/>
    <s v="11040722"/>
    <s v="Reg to CEHE TDU DCRF  2020-23 - Dfrd"/>
    <n v="35.58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11362850 ()"/>
    <s v="11040722"/>
    <s v="Reg to CEHE TDU DCRF  2020-23 - Dfrd"/>
    <n v="35.58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11440766 ()"/>
    <s v="11040722"/>
    <s v="Reg to CEHE TDU DCRF  2020-23 - Dfrd"/>
    <n v="29.68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11515470 ()"/>
    <s v="11040722"/>
    <s v="Reg to CEHE TDU DCRF  2020-23 - Dfrd"/>
    <n v="35.58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11596110 ()"/>
    <s v="11040722"/>
    <s v="Reg to CEHE TDU DCRF  2020-23 - Dfrd"/>
    <n v="55.08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11735581 ()"/>
    <s v="11040722"/>
    <s v="Reg to CEHE TDU DCRF  2020-23 - Dfrd"/>
    <n v="35.58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11829317 ()"/>
    <s v="11040722"/>
    <s v="Reg to CEHE TDU DCRF  2020-23 - Dfrd"/>
    <n v="35.58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11912082 ()"/>
    <s v="11040722"/>
    <s v="Reg to CEHE TDU DCRF  2020-23 - Dfrd"/>
    <n v="43.46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82639495 ()"/>
    <s v="11040722"/>
    <s v="Reg to CEHE TDU DCRF  2020-23 - Dfrd"/>
    <n v="29.32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82837947 ()"/>
    <s v="11040722"/>
    <s v="Reg to CEHE TDU DCRF  2020-23 - Dfrd"/>
    <n v="29.32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82959440 ()"/>
    <s v="11040722"/>
    <s v="Reg to CEHE TDU DCRF  2020-23 - Dfrd"/>
    <n v="29.32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83060365 ()"/>
    <s v="11040722"/>
    <s v="Reg to CEHE TDU DCRF  2020-23 - Dfrd"/>
    <n v="29.32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83147912 ()"/>
    <s v="11040722"/>
    <s v="Reg to CEHE TDU DCRF  2020-23 - Dfrd"/>
    <n v="29.32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83256037 ()"/>
    <s v="11040722"/>
    <s v="Reg to CEHE TDU DCRF  2020-23 - Dfrd"/>
    <n v="48.82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83359657 ()"/>
    <s v="11040722"/>
    <s v="Reg to CEHE TDU DCRF  2020-23 - Dfrd"/>
    <n v="29.32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83450192 ()"/>
    <s v="11040722"/>
    <s v="Reg to CEHE TDU DCRF  2020-23 - Dfrd"/>
    <n v="29.32"/>
    <d v="2022-08-25T00:00:00"/>
    <d v="2022-08-25T00:00:00"/>
    <s v="ARDMORE POWER LOGISTICS LLC"/>
    <x v="1"/>
    <m/>
    <x v="0"/>
    <x v="4"/>
    <x v="10"/>
  </r>
  <r>
    <s v="160291282"/>
    <s v="LF"/>
    <s v="1700232029"/>
    <x v="6"/>
    <s v="550041"/>
    <s v="Courier Expense"/>
    <s v="Freight charges"/>
    <s v="9210"/>
    <s v="F: 276783549342 ()"/>
    <s v="11040722"/>
    <s v="Reg to CEHE TDU DCRF  2020-23 - Dfrd"/>
    <n v="42.93"/>
    <d v="2022-08-25T00:00:00"/>
    <d v="2022-08-25T00:00:00"/>
    <s v="ARDMORE POWER LOGISTICS LLC"/>
    <x v="1"/>
    <m/>
    <x v="0"/>
    <x v="4"/>
    <x v="10"/>
  </r>
  <r>
    <s v="160439291"/>
    <s v="LF"/>
    <s v="1700232180"/>
    <x v="7"/>
    <s v="550041"/>
    <s v="Courier Expense"/>
    <s v="Freight charges"/>
    <s v="9210"/>
    <s v="F: 277050074849 ()"/>
    <s v="11040722"/>
    <s v="Reg to CEHE TDU DCRF  2020-23 - Dfrd"/>
    <n v="29.69"/>
    <d v="2022-09-01T00:00:00"/>
    <d v="2022-09-01T00:00:00"/>
    <s v="ARDMORE POWER LOGISTICS LLC"/>
    <x v="1"/>
    <m/>
    <x v="0"/>
    <x v="4"/>
    <x v="10"/>
  </r>
  <r>
    <s v="160439291"/>
    <s v="LF"/>
    <s v="1700232180"/>
    <x v="7"/>
    <s v="550041"/>
    <s v="Courier Expense"/>
    <s v="Freight charges"/>
    <s v="9210"/>
    <s v="F: 277050218888 ()"/>
    <s v="11040722"/>
    <s v="Reg to CEHE TDU DCRF  2020-23 - Dfrd"/>
    <n v="29.69"/>
    <d v="2022-09-01T00:00:00"/>
    <d v="2022-09-01T00:00:00"/>
    <s v="ARDMORE POWER LOGISTICS LLC"/>
    <x v="1"/>
    <m/>
    <x v="0"/>
    <x v="4"/>
    <x v="10"/>
  </r>
  <r>
    <s v="160439291"/>
    <s v="LF"/>
    <s v="1700232180"/>
    <x v="7"/>
    <s v="550041"/>
    <s v="Courier Expense"/>
    <s v="Freight charges"/>
    <s v="9210"/>
    <s v="F: 277050331796 ()"/>
    <s v="11040722"/>
    <s v="Reg to CEHE TDU DCRF  2020-23 - Dfrd"/>
    <n v="29.32"/>
    <d v="2022-09-01T00:00:00"/>
    <d v="2022-09-01T00:00:00"/>
    <s v="ARDMORE POWER LOGISTICS LLC"/>
    <x v="1"/>
    <m/>
    <x v="0"/>
    <x v="4"/>
    <x v="10"/>
  </r>
  <r>
    <s v="160439291"/>
    <s v="LF"/>
    <s v="1700232180"/>
    <x v="7"/>
    <s v="550041"/>
    <s v="Courier Expense"/>
    <s v="Freight charges"/>
    <s v="9210"/>
    <s v="F: 277050436047 ()"/>
    <s v="11040722"/>
    <s v="Reg to CEHE TDU DCRF  2020-23 - Dfrd"/>
    <n v="29.32"/>
    <d v="2022-09-01T00:00:00"/>
    <d v="2022-09-01T00:00:00"/>
    <s v="ARDMORE POWER LOGISTICS LLC"/>
    <x v="1"/>
    <m/>
    <x v="0"/>
    <x v="4"/>
    <x v="10"/>
  </r>
  <r>
    <s v="160439291"/>
    <s v="LF"/>
    <s v="1700232180"/>
    <x v="7"/>
    <s v="550041"/>
    <s v="Courier Expense"/>
    <s v="Freight charges"/>
    <s v="9210"/>
    <s v="F: 277050548043 ()"/>
    <s v="11040722"/>
    <s v="Reg to CEHE TDU DCRF  2020-23 - Dfrd"/>
    <n v="29.69"/>
    <d v="2022-09-01T00:00:00"/>
    <d v="2022-09-01T00:00:00"/>
    <s v="ARDMORE POWER LOGISTICS LLC"/>
    <x v="1"/>
    <m/>
    <x v="0"/>
    <x v="4"/>
    <x v="10"/>
  </r>
  <r>
    <s v="160439291"/>
    <s v="LF"/>
    <s v="1700232180"/>
    <x v="7"/>
    <s v="550041"/>
    <s v="Courier Expense"/>
    <s v="Freight charges"/>
    <s v="9210"/>
    <s v="F: 277050670780 ()"/>
    <s v="11040722"/>
    <s v="Reg to CEHE TDU DCRF  2020-23 - Dfrd"/>
    <n v="55.47"/>
    <d v="2022-09-01T00:00:00"/>
    <d v="2022-09-01T00:00:00"/>
    <s v="ARDMORE POWER LOGISTICS LLC"/>
    <x v="1"/>
    <m/>
    <x v="0"/>
    <x v="4"/>
    <x v="10"/>
  </r>
  <r>
    <s v="160851761"/>
    <s v="LF"/>
    <s v="1700232449"/>
    <x v="7"/>
    <s v="550041"/>
    <s v="Courier Expense"/>
    <s v="Freight charges"/>
    <s v="9210"/>
    <s v="F: 277761976408 ()"/>
    <s v="11040722"/>
    <s v="Reg to CEHE TDU DCRF  2020-23 - Dfrd"/>
    <n v="24.07"/>
    <d v="2022-09-22T00:00:00"/>
    <d v="2022-09-22T00:00:00"/>
    <s v="ARDMORE POWER LOGISTICS LLC"/>
    <x v="1"/>
    <m/>
    <x v="0"/>
    <x v="4"/>
    <x v="10"/>
  </r>
  <r>
    <s v="160851761"/>
    <s v="LF"/>
    <s v="1700232449"/>
    <x v="7"/>
    <s v="550041"/>
    <s v="Courier Expense"/>
    <s v="Freight charges"/>
    <s v="9210"/>
    <s v="F: 277762144429 ()"/>
    <s v="11040722"/>
    <s v="Reg to CEHE TDU DCRF  2020-23 - Dfrd"/>
    <n v="24.07"/>
    <d v="2022-09-22T00:00:00"/>
    <d v="2022-09-22T00:00:00"/>
    <s v="ARDMORE POWER LOGISTICS LLC"/>
    <x v="1"/>
    <m/>
    <x v="0"/>
    <x v="4"/>
    <x v="10"/>
  </r>
  <r>
    <s v="160851761"/>
    <s v="LF"/>
    <s v="1700232449"/>
    <x v="7"/>
    <s v="550041"/>
    <s v="Courier Expense"/>
    <s v="Freight charges"/>
    <s v="9210"/>
    <s v="F: 277762368638 ()"/>
    <s v="11040722"/>
    <s v="Reg to CEHE TDU DCRF  2020-23 - Dfrd"/>
    <n v="24.07"/>
    <d v="2022-09-22T00:00:00"/>
    <d v="2022-09-22T00:00:00"/>
    <s v="ARDMORE POWER LOGISTICS LLC"/>
    <x v="1"/>
    <m/>
    <x v="0"/>
    <x v="4"/>
    <x v="10"/>
  </r>
  <r>
    <s v="160851761"/>
    <s v="LF"/>
    <s v="1700232449"/>
    <x v="7"/>
    <s v="550041"/>
    <s v="Courier Expense"/>
    <s v="Freight charges"/>
    <s v="9210"/>
    <s v="F: 277762450591 ()"/>
    <s v="11040722"/>
    <s v="Reg to CEHE TDU DCRF  2020-23 - Dfrd"/>
    <n v="24.07"/>
    <d v="2022-09-22T00:00:00"/>
    <d v="2022-09-22T00:00:00"/>
    <s v="ARDMORE POWER LOGISTICS LLC"/>
    <x v="1"/>
    <m/>
    <x v="0"/>
    <x v="4"/>
    <x v="10"/>
  </r>
  <r>
    <s v="160851761"/>
    <s v="LF"/>
    <s v="1700232449"/>
    <x v="7"/>
    <s v="550041"/>
    <s v="Courier Expense"/>
    <s v="Freight charges"/>
    <s v="9210"/>
    <s v="F: 277762563263 ()"/>
    <s v="11040722"/>
    <s v="Reg to CEHE TDU DCRF  2020-23 - Dfrd"/>
    <n v="24.07"/>
    <d v="2022-09-22T00:00:00"/>
    <d v="2022-09-22T00:00:00"/>
    <s v="ARDMORE POWER LOGISTICS LLC"/>
    <x v="1"/>
    <m/>
    <x v="0"/>
    <x v="4"/>
    <x v="10"/>
  </r>
  <r>
    <s v="160851761"/>
    <s v="LF"/>
    <s v="1700232449"/>
    <x v="7"/>
    <s v="550041"/>
    <s v="Courier Expense"/>
    <s v="Freight charges"/>
    <s v="9210"/>
    <s v="F: 277762816152 ()"/>
    <s v="11040722"/>
    <s v="Reg to CEHE TDU DCRF  2020-23 - Dfrd"/>
    <n v="24.07"/>
    <d v="2022-09-22T00:00:00"/>
    <d v="2022-09-22T00:00:00"/>
    <s v="ARDMORE POWER LOGISTICS LLC"/>
    <x v="1"/>
    <m/>
    <x v="0"/>
    <x v="4"/>
    <x v="10"/>
  </r>
  <r>
    <s v="161545437"/>
    <s v="LF"/>
    <s v="1700233038"/>
    <x v="9"/>
    <s v="550041"/>
    <s v="Courier Expense"/>
    <s v="Freight charges"/>
    <s v="9210"/>
    <s v="F: 279398797112 ()"/>
    <s v="11040722"/>
    <s v="Reg to CEHE TDU DCRF  2020-23 - Dfrd"/>
    <n v="55.7"/>
    <d v="2022-10-27T00:00:00"/>
    <d v="2022-10-27T00:00:00"/>
    <s v="ARDMORE POWER LOGISTICS LLC"/>
    <x v="1"/>
    <m/>
    <x v="0"/>
    <x v="4"/>
    <x v="10"/>
  </r>
  <r>
    <s v="161545437"/>
    <s v="LF"/>
    <s v="1700233038"/>
    <x v="9"/>
    <s v="550041"/>
    <s v="Courier Expense"/>
    <s v="Freight charges"/>
    <s v="9210"/>
    <s v="F: 279398890945 ()"/>
    <s v="11040722"/>
    <s v="Reg to CEHE TDU DCRF  2020-23 - Dfrd"/>
    <n v="52.17"/>
    <d v="2022-10-27T00:00:00"/>
    <d v="2022-10-27T00:00:00"/>
    <s v="ARDMORE POWER LOGISTICS LLC"/>
    <x v="1"/>
    <m/>
    <x v="0"/>
    <x v="4"/>
    <x v="10"/>
  </r>
  <r>
    <s v="161545437"/>
    <s v="LF"/>
    <s v="1700233038"/>
    <x v="9"/>
    <s v="550041"/>
    <s v="Courier Expense"/>
    <s v="Freight charges"/>
    <s v="9210"/>
    <s v="F: 279398953027 ()"/>
    <s v="11040722"/>
    <s v="Reg to CEHE TDU DCRF  2020-23 - Dfrd"/>
    <n v="52.17"/>
    <d v="2022-10-27T00:00:00"/>
    <d v="2022-10-27T00:00:00"/>
    <s v="ARDMORE POWER LOGISTICS LLC"/>
    <x v="1"/>
    <m/>
    <x v="0"/>
    <x v="4"/>
    <x v="10"/>
  </r>
  <r>
    <s v="161545437"/>
    <s v="LF"/>
    <s v="1700233038"/>
    <x v="9"/>
    <s v="550041"/>
    <s v="Courier Expense"/>
    <s v="Freight charges"/>
    <s v="9210"/>
    <s v="F: 279399004101 ()"/>
    <s v="11040722"/>
    <s v="Reg to CEHE TDU DCRF  2020-23 - Dfrd"/>
    <n v="52.17"/>
    <d v="2022-10-27T00:00:00"/>
    <d v="2022-10-27T00:00:00"/>
    <s v="ARDMORE POWER LOGISTICS LLC"/>
    <x v="1"/>
    <m/>
    <x v="0"/>
    <x v="4"/>
    <x v="10"/>
  </r>
  <r>
    <s v="161545437"/>
    <s v="LF"/>
    <s v="1700233038"/>
    <x v="9"/>
    <s v="550041"/>
    <s v="Courier Expense"/>
    <s v="Freight charges"/>
    <s v="9210"/>
    <s v="F: 279399074965 ()"/>
    <s v="11040722"/>
    <s v="Reg to CEHE TDU DCRF  2020-23 - Dfrd"/>
    <n v="52.17"/>
    <d v="2022-10-27T00:00:00"/>
    <d v="2022-10-27T00:00:00"/>
    <s v="ARDMORE POWER LOGISTICS LLC"/>
    <x v="1"/>
    <m/>
    <x v="0"/>
    <x v="4"/>
    <x v="10"/>
  </r>
  <r>
    <s v="168816471"/>
    <s v="LF"/>
    <s v="1700241762"/>
    <x v="3"/>
    <s v="550041"/>
    <s v="Courier Expense"/>
    <s v="Freight charges"/>
    <s v="9210"/>
    <s v="F: 788028455383 ()"/>
    <s v="11040722"/>
    <s v="Reg to CEHE TDU DCRF  2020-23 - Dfrd"/>
    <n v="83.41"/>
    <d v="2023-12-21T00:00:00"/>
    <d v="2023-12-21T00:00:00"/>
    <s v="ARDMORE POWER LOGISTICS LLC"/>
    <x v="0"/>
    <m/>
    <x v="0"/>
    <x v="4"/>
    <x v="10"/>
  </r>
  <r>
    <s v="157400916"/>
    <s v="LG"/>
    <s v="1700229454"/>
    <x v="1"/>
    <s v="543150"/>
    <s v="Legal Services"/>
    <s v="2022 DCRF Filling For CEH"/>
    <s v="9230"/>
    <s v=""/>
    <s v="11039623"/>
    <s v="Legal Reg-2022 DCRF Filing-Dfrd"/>
    <n v="3848"/>
    <d v="2022-04-04T00:00:00"/>
    <d v="2022-02-18T00:00:00"/>
    <s v="COFFIN RENNER LLP"/>
    <x v="1"/>
    <m/>
    <x v="2"/>
    <x v="3"/>
    <x v="11"/>
  </r>
  <r>
    <s v="157713979"/>
    <s v="LG"/>
    <s v="1700229756"/>
    <x v="1"/>
    <s v="543150"/>
    <s v="Legal Services"/>
    <s v="2022 DCRF Filling For CEH"/>
    <s v="9230"/>
    <s v=""/>
    <s v="11039623"/>
    <s v="Legal Reg-2022 DCRF Filing-Dfrd"/>
    <n v="17491.5"/>
    <d v="2022-04-21T00:00:00"/>
    <d v="2022-03-07T00:00:00"/>
    <s v="COFFIN RENNER LLP"/>
    <x v="1"/>
    <m/>
    <x v="2"/>
    <x v="3"/>
    <x v="11"/>
  </r>
  <r>
    <s v="158469754"/>
    <s v="LG"/>
    <s v="1700230504"/>
    <x v="2"/>
    <s v="543150"/>
    <s v="Legal Services"/>
    <s v="2022 DCRF Filling For CEH"/>
    <s v="9230"/>
    <s v=""/>
    <s v="11039623"/>
    <s v="Legal Reg-2022 DCRF Filing-Dfrd"/>
    <n v="53675.4"/>
    <d v="2022-05-27T00:00:00"/>
    <d v="2022-04-12T00:00:00"/>
    <s v="COFFIN RENNER LLP"/>
    <x v="1"/>
    <m/>
    <x v="2"/>
    <x v="3"/>
    <x v="11"/>
  </r>
  <r>
    <s v="159035250"/>
    <s v="LG"/>
    <s v="1700230985"/>
    <x v="4"/>
    <s v="543150"/>
    <s v="Legal Services"/>
    <s v="2022 DCRF Filling For CEH"/>
    <s v="9230"/>
    <s v=""/>
    <s v="11039623"/>
    <s v="Legal Reg-2022 DCRF Filing-Dfrd"/>
    <n v="57377"/>
    <d v="2022-06-27T00:00:00"/>
    <d v="2022-05-11T00:00:00"/>
    <s v="COFFIN RENNER LLP"/>
    <x v="1"/>
    <m/>
    <x v="2"/>
    <x v="3"/>
    <x v="11"/>
  </r>
  <r>
    <s v="159757929"/>
    <s v="LG"/>
    <s v="1700231629"/>
    <x v="6"/>
    <s v="543150"/>
    <s v="Legal Services"/>
    <s v="2022 DCRF Filling For CEH"/>
    <s v="9230"/>
    <s v=""/>
    <s v="11039623"/>
    <s v="LegalReg to 2022 DCRF Filing CAP"/>
    <n v="84080.320000000007"/>
    <d v="2022-08-01T00:00:00"/>
    <d v="2022-06-15T00:00:00"/>
    <s v="COFFIN RENNER LLP"/>
    <x v="1"/>
    <m/>
    <x v="2"/>
    <x v="3"/>
    <x v="11"/>
  </r>
  <r>
    <s v="160470317"/>
    <s v="LG"/>
    <s v="1700232238"/>
    <x v="7"/>
    <s v="543150"/>
    <s v="Legal Services"/>
    <s v="2022 DCRF Filling For CEH"/>
    <s v="9230"/>
    <s v=""/>
    <s v="11039623"/>
    <s v="LegalReg to 2022 DCRF Filing CAP"/>
    <n v="104431.16"/>
    <d v="2022-09-05T00:00:00"/>
    <d v="2022-07-21T00:00:00"/>
    <s v="COFFIN RENNER LLP"/>
    <x v="1"/>
    <m/>
    <x v="2"/>
    <x v="3"/>
    <x v="11"/>
  </r>
  <r>
    <s v="161055437"/>
    <s v="LG"/>
    <s v="1700232650"/>
    <x v="9"/>
    <s v="543150"/>
    <s v="Legal Services"/>
    <s v="2022 DCRF Filling For CEH"/>
    <s v="9230"/>
    <s v=""/>
    <s v="11039623"/>
    <s v="LegalReg to 2022 DCRF Filing CAP"/>
    <n v="22188.52"/>
    <d v="2022-10-03T00:00:00"/>
    <d v="2022-08-17T00:00:00"/>
    <s v="COFFIN RENNER LLP"/>
    <x v="1"/>
    <m/>
    <x v="2"/>
    <x v="3"/>
    <x v="11"/>
  </r>
  <r>
    <s v="161583907"/>
    <s v="LG"/>
    <s v="1700233023"/>
    <x v="9"/>
    <s v="543150"/>
    <s v="Legal Services"/>
    <s v="2022 DCRF Filling For CEH"/>
    <s v="9230"/>
    <s v=""/>
    <s v="11039623"/>
    <s v="LegalReg to 2022 DCRF Filing CAP"/>
    <n v="19015.2"/>
    <d v="2022-10-28T00:00:00"/>
    <d v="2022-09-13T00:00:00"/>
    <s v="COFFIN RENNER LLP"/>
    <x v="1"/>
    <m/>
    <x v="2"/>
    <x v="3"/>
    <x v="11"/>
  </r>
  <r>
    <s v="161626704"/>
    <s v="LG"/>
    <s v="1700233179"/>
    <x v="9"/>
    <s v="543150"/>
    <s v="Legal Services"/>
    <s v="2022 DCRF Filling For CEH"/>
    <s v="9230"/>
    <s v=""/>
    <s v="11039623"/>
    <s v="LegalReg to 2022 DCRF Filing CAP"/>
    <n v="11376"/>
    <d v="2022-10-31T00:00:00"/>
    <d v="2022-09-15T00:00:00"/>
    <s v="HUNTON ANDREWS KURTH LLP"/>
    <x v="1"/>
    <m/>
    <x v="2"/>
    <x v="3"/>
    <x v="12"/>
  </r>
  <r>
    <s v="163073883"/>
    <s v="LG"/>
    <s v="1700235015"/>
    <x v="10"/>
    <s v="543150"/>
    <s v="Legal Services"/>
    <s v="2022 DCRF Filling For CEH"/>
    <s v="9230"/>
    <s v=""/>
    <s v="11039623"/>
    <s v="LegalReg to 2022 DCRF Filing CAP"/>
    <n v="103507.8"/>
    <d v="2023-01-25T00:00:00"/>
    <d v="2022-10-10T00:00:00"/>
    <s v="COFFIN RENNER LLP"/>
    <x v="0"/>
    <m/>
    <x v="2"/>
    <x v="3"/>
    <x v="11"/>
  </r>
  <r>
    <s v="162122087"/>
    <s v="LG"/>
    <s v="1700233927"/>
    <x v="8"/>
    <s v="543150"/>
    <s v="Legal Services"/>
    <s v="2022 DCRF Filling For CEH"/>
    <s v="9230"/>
    <s v=""/>
    <s v="11039623"/>
    <s v="LegalReg to 2022 DCRF Filing CAP"/>
    <n v="4266"/>
    <d v="2022-11-28T00:00:00"/>
    <d v="2022-10-12T00:00:00"/>
    <s v="HUNTON ANDREWS KURTH LLP"/>
    <x v="1"/>
    <m/>
    <x v="2"/>
    <x v="3"/>
    <x v="12"/>
  </r>
  <r>
    <s v="162670650"/>
    <s v="LG"/>
    <s v="1700234567"/>
    <x v="3"/>
    <s v="543150"/>
    <s v="Legal Services"/>
    <s v="2022 DCRF Filling For CEH"/>
    <s v="9230"/>
    <s v=""/>
    <s v="11039623"/>
    <s v="LegalReg to 2022 DCRF Filing CAP"/>
    <n v="194104.22"/>
    <d v="2022-12-26T00:00:00"/>
    <d v="2022-11-11T00:00:00"/>
    <s v="COFFIN RENNER LLP"/>
    <x v="1"/>
    <m/>
    <x v="2"/>
    <x v="3"/>
    <x v="11"/>
  </r>
  <r>
    <s v="163021928"/>
    <s v="LG"/>
    <s v="1700235053"/>
    <x v="10"/>
    <s v="543150"/>
    <s v="Legal Services"/>
    <s v="2022 DCRF Filling For CEH"/>
    <s v="9230"/>
    <s v=""/>
    <s v="11039623"/>
    <s v="LegalReg to 2022 DCRF Filing CAP"/>
    <n v="106445"/>
    <d v="2023-01-20T00:00:00"/>
    <d v="2022-12-06T00:00:00"/>
    <s v="COFFIN RENNER LLP"/>
    <x v="0"/>
    <m/>
    <x v="2"/>
    <x v="3"/>
    <x v="11"/>
  </r>
  <r>
    <s v="163605747"/>
    <s v="LG"/>
    <s v="1700235741"/>
    <x v="11"/>
    <s v="543150"/>
    <s v="Legal Services"/>
    <s v="2022 DCRF Filling For CEH"/>
    <s v="9230"/>
    <s v=""/>
    <s v="11039623"/>
    <s v="LegalReg to 2022 DCRF Filing CAP"/>
    <n v="21479.9"/>
    <d v="2023-02-24T00:00:00"/>
    <d v="2023-01-10T00:00:00"/>
    <s v="COFFIN RENNER LLP"/>
    <x v="0"/>
    <m/>
    <x v="2"/>
    <x v="3"/>
    <x v="11"/>
  </r>
  <r>
    <s v="164090538"/>
    <s v="LG"/>
    <s v="1700236281"/>
    <x v="0"/>
    <s v="543150"/>
    <s v="Legal Services"/>
    <s v="2022 DCRF Filling For CEH"/>
    <s v="9230"/>
    <s v=""/>
    <s v="11039623"/>
    <s v="LegalReg to 2022 DCRF Filing CAP"/>
    <n v="31076.5"/>
    <d v="2023-03-27T00:00:00"/>
    <d v="2023-02-10T00:00:00"/>
    <s v="COFFIN RENNER LLP"/>
    <x v="0"/>
    <m/>
    <x v="2"/>
    <x v="3"/>
    <x v="11"/>
  </r>
  <r>
    <s v="164554880"/>
    <s v="LG"/>
    <s v="1700236772"/>
    <x v="1"/>
    <s v="543150"/>
    <s v="Legal Services"/>
    <s v="2022 DCRF Filling For CEH"/>
    <s v="9230"/>
    <s v=""/>
    <s v="11039623"/>
    <s v="LegalReg to 2022 DCRF Filing CAP"/>
    <n v="51335.6"/>
    <d v="2023-04-24T00:00:00"/>
    <d v="2023-03-07T00:00:00"/>
    <s v="COFFIN RENNER LLP"/>
    <x v="0"/>
    <m/>
    <x v="2"/>
    <x v="3"/>
    <x v="11"/>
  </r>
  <r>
    <s v="165055661"/>
    <s v="LG"/>
    <s v="1700237434"/>
    <x v="2"/>
    <s v="543150"/>
    <s v="Legal Services"/>
    <s v="2022 DCRF Filling For CEH"/>
    <s v="9230"/>
    <s v=""/>
    <s v="11039623"/>
    <s v="LegalReg to 2022 DCRF Filing CAP"/>
    <n v="20038.099999999999"/>
    <d v="2023-05-22T00:00:00"/>
    <d v="2023-04-06T00:00:00"/>
    <s v="COFFIN RENNER LLP"/>
    <x v="0"/>
    <m/>
    <x v="2"/>
    <x v="3"/>
    <x v="11"/>
  </r>
  <r>
    <s v="165655135"/>
    <s v="LG"/>
    <s v="1700238198"/>
    <x v="4"/>
    <s v="543150"/>
    <s v="Legal Services"/>
    <s v="2022 DCRF Filling For CEH"/>
    <s v="9230"/>
    <s v=""/>
    <s v="11039623"/>
    <s v="LegalReg to 2022 DCRF Filing CAP"/>
    <n v="8807.1"/>
    <d v="2023-06-26T00:00:00"/>
    <d v="2023-05-10T00:00:00"/>
    <s v="COFFIN RENNER LLP"/>
    <x v="0"/>
    <m/>
    <x v="2"/>
    <x v="3"/>
    <x v="11"/>
  </r>
  <r>
    <s v="166136609"/>
    <s v="LG"/>
    <s v="1700238717"/>
    <x v="5"/>
    <s v="543150"/>
    <s v="Legal Services"/>
    <s v="2022 DCRF Filling For CEH"/>
    <s v="9230"/>
    <s v=""/>
    <s v="11039623"/>
    <s v="LegalReg to 2022 DCRF Filing CAP"/>
    <n v="29306.3"/>
    <d v="2023-07-24T00:00:00"/>
    <d v="2023-06-09T00:00:00"/>
    <s v="COFFIN RENNER LLP"/>
    <x v="0"/>
    <m/>
    <x v="2"/>
    <x v="3"/>
    <x v="11"/>
  </r>
  <r>
    <s v="166782672"/>
    <s v="LG"/>
    <s v="1700239392"/>
    <x v="6"/>
    <s v="543150"/>
    <s v="Legal Services"/>
    <s v="2022 DCRF Filling For CEH"/>
    <s v="9230"/>
    <s v=""/>
    <s v="11039623"/>
    <s v="LegalReg to 2022 DCRF Filing CAP"/>
    <n v="6427.2"/>
    <d v="2023-08-28T00:00:00"/>
    <d v="2023-07-13T00:00:00"/>
    <s v="COFFIN RENNER LLP"/>
    <x v="0"/>
    <m/>
    <x v="2"/>
    <x v="3"/>
    <x v="11"/>
  </r>
  <r>
    <s v="167358964"/>
    <s v="LG"/>
    <s v="1700239760"/>
    <x v="7"/>
    <s v="543150"/>
    <s v="Legal Services"/>
    <s v="2022 DCRF Filling For CEH"/>
    <s v="9230"/>
    <s v=""/>
    <s v="11039623"/>
    <s v="LegalReg to 2022 DCRF Filing CAP"/>
    <n v="599.5"/>
    <d v="2023-09-29T00:00:00"/>
    <d v="2023-08-15T00:00:00"/>
    <s v="COFFIN RENNER LLP"/>
    <x v="0"/>
    <m/>
    <x v="2"/>
    <x v="3"/>
    <x v="11"/>
  </r>
  <r>
    <s v="167884186"/>
    <s v="LG"/>
    <s v="1700240395"/>
    <x v="9"/>
    <s v="543150"/>
    <s v="Legal Services"/>
    <s v="2022 DCRF Filling For CEH"/>
    <s v="9230"/>
    <s v=""/>
    <s v="11039623"/>
    <s v="LegalReg to 2022 DCRF Filing CAP"/>
    <n v="1471.5"/>
    <d v="2023-10-30T00:00:00"/>
    <d v="2023-09-14T00:00:00"/>
    <s v="COFFIN RENNER LLP"/>
    <x v="0"/>
    <m/>
    <x v="2"/>
    <x v="3"/>
    <x v="11"/>
  </r>
  <r>
    <s v="168435904"/>
    <s v="LG"/>
    <s v="1700241172"/>
    <x v="8"/>
    <s v="543150"/>
    <s v="Legal Services"/>
    <s v="2022 DCRF Filling For CEH"/>
    <s v="9230"/>
    <s v=""/>
    <s v="11039623"/>
    <s v="LegalReg to 2022 DCRF Filing CAP"/>
    <n v="55.5"/>
    <d v="2023-11-30T00:00:00"/>
    <d v="2023-10-16T00:00:00"/>
    <s v="COFFIN RENNER LLP"/>
    <x v="0"/>
    <m/>
    <x v="2"/>
    <x v="3"/>
    <x v="11"/>
  </r>
  <r>
    <s v="163833755"/>
    <s v="RS"/>
    <s v="5158984694"/>
    <x v="0"/>
    <s v="535010"/>
    <s v="Office Supplies"/>
    <s v=""/>
    <s v="9210"/>
    <s v=""/>
    <s v="11040722"/>
    <s v="Reg to CEHE TDU DCRF  2020-23 - Dfrd"/>
    <n v="18.34"/>
    <d v="2023-03-10T00:00:00"/>
    <d v="2023-03-10T00:00:00"/>
    <s v="TEJAS OFFICE PRODUCTS"/>
    <x v="0"/>
    <m/>
    <x v="0"/>
    <x v="0"/>
    <x v="13"/>
  </r>
  <r>
    <n v="157719055"/>
    <s v="WE"/>
    <s v="50178596"/>
    <x v="1"/>
    <s v="545150"/>
    <s v="Printing Svcs"/>
    <s v=""/>
    <s v="9230"/>
    <s v=""/>
    <s v="11040722"/>
    <s v="Reg to CEHE TDU DCRF  2020-23 - Dfrd"/>
    <n v="2030.59"/>
    <d v="2022-04-21T00:00:00"/>
    <d v="2022-04-21T00:00:00"/>
    <s v="A/P-Gds Rec/Inv Rec"/>
    <x v="1"/>
    <m/>
    <x v="0"/>
    <x v="0"/>
    <x v="13"/>
  </r>
  <r>
    <s v="163314970"/>
    <s v="WE"/>
    <s v="50049053"/>
    <x v="11"/>
    <s v="535010"/>
    <s v="Office Supplies"/>
    <s v=""/>
    <s v="9210"/>
    <s v="ACCO 2-Prong Report Cover, Letter, Dark"/>
    <s v="11040722"/>
    <s v="Reg to CEHE TDU DCRF  2020-23 - Dfrd"/>
    <n v="85.52"/>
    <d v="2023-02-07T00:00:00"/>
    <d v="2023-02-07T00:00:00"/>
    <s v="A/P-Gds Rec/Inv Rec"/>
    <x v="0"/>
    <m/>
    <x v="0"/>
    <x v="0"/>
    <x v="13"/>
  </r>
  <r>
    <s v="163314970"/>
    <s v="WE"/>
    <s v="50049053"/>
    <x v="11"/>
    <s v="535010"/>
    <s v="Office Supplies"/>
    <s v=""/>
    <s v="9210"/>
    <s v="Avery Matte Laser CD/DVD Labels, White,"/>
    <s v="11040722"/>
    <s v="Reg to CEHE TDU DCRF  2020-23 - Dfrd"/>
    <n v="71.430000000000007"/>
    <d v="2023-02-07T00:00:00"/>
    <d v="2023-02-07T00:00:00"/>
    <s v="A/P-Gds Rec/Inv Rec"/>
    <x v="0"/>
    <m/>
    <x v="0"/>
    <x v="0"/>
    <x v="13"/>
  </r>
  <r>
    <s v="163314970"/>
    <s v="WE"/>
    <s v="50049053"/>
    <x v="11"/>
    <s v="535010"/>
    <s v="Office Supplies"/>
    <s v=""/>
    <s v="9210"/>
    <s v="Avery TrueBlock Laser Shipping Labels, S"/>
    <s v="11040722"/>
    <s v="Reg to CEHE TDU DCRF  2020-23 - Dfrd"/>
    <n v="29.68"/>
    <d v="2023-02-07T00:00:00"/>
    <d v="2023-02-07T00:00:00"/>
    <s v="A/P-Gds Rec/Inv Rec"/>
    <x v="0"/>
    <m/>
    <x v="0"/>
    <x v="0"/>
    <x v="13"/>
  </r>
  <r>
    <s v="163314970"/>
    <s v="WE"/>
    <s v="50049053"/>
    <x v="11"/>
    <s v="535010"/>
    <s v="Office Supplies"/>
    <s v=""/>
    <s v="9210"/>
    <s v="Avery Easy Peel Laser Address Labels, 1/"/>
    <s v="11040722"/>
    <s v="Reg to CEHE TDU DCRF  2020-23 - Dfrd"/>
    <n v="44.11"/>
    <d v="2023-02-07T00:00:00"/>
    <d v="2023-02-07T00:00:00"/>
    <s v="A/P-Gds Rec/Inv Rec"/>
    <x v="0"/>
    <m/>
    <x v="0"/>
    <x v="0"/>
    <x v="13"/>
  </r>
  <r>
    <s v="163965733"/>
    <s v="WE"/>
    <s v="50113520"/>
    <x v="0"/>
    <s v="535010"/>
    <s v="Office Supplies"/>
    <s v=""/>
    <s v="9210"/>
    <s v="Verbatim 94554 52x CD-R, 700MB Capacity,"/>
    <s v="11040722"/>
    <s v="Reg to CEHE TDU DCRF  2020-23 - Dfrd"/>
    <n v="33"/>
    <d v="2023-03-22T00:00:00"/>
    <d v="2023-03-22T00:00:00"/>
    <s v="A/P-Gds Rec/Inv Rec"/>
    <x v="0"/>
    <m/>
    <x v="0"/>
    <x v="0"/>
    <x v="13"/>
  </r>
  <r>
    <s v="163965733"/>
    <s v="WE"/>
    <s v="50113520"/>
    <x v="0"/>
    <s v="535010"/>
    <s v="Office Supplies"/>
    <s v=""/>
    <s v="9210"/>
    <s v="ACCO 2-Prong Report Cover, Letter, Dark"/>
    <s v="11040722"/>
    <s v="Reg to CEHE TDU DCRF  2020-23 - Dfrd"/>
    <n v="85.52"/>
    <d v="2023-03-22T00:00:00"/>
    <d v="2023-03-22T00:00:00"/>
    <s v="A/P-Gds Rec/Inv Rec"/>
    <x v="0"/>
    <m/>
    <x v="0"/>
    <x v="0"/>
    <x v="13"/>
  </r>
  <r>
    <s v="163965733"/>
    <s v="WE"/>
    <s v="50113520"/>
    <x v="0"/>
    <s v="535010"/>
    <s v="Office Supplies"/>
    <s v=""/>
    <s v="9210"/>
    <s v="Verbatim Sleeve for CD/DVD, Clear/White"/>
    <s v="11040722"/>
    <s v="Reg to CEHE TDU DCRF  2020-23 - Dfrd"/>
    <n v="8.65"/>
    <d v="2023-03-22T00:00:00"/>
    <d v="2023-03-22T00:00:00"/>
    <s v="A/P-Gds Rec/Inv Rec"/>
    <x v="0"/>
    <m/>
    <x v="0"/>
    <x v="0"/>
    <x v="13"/>
  </r>
  <r>
    <s v="163965733"/>
    <s v="WE"/>
    <s v="50113520"/>
    <x v="0"/>
    <s v="535010"/>
    <s v="Office Supplies"/>
    <s v=""/>
    <s v="9210"/>
    <s v="Avery Easy Peel Inkjet Return Address La"/>
    <s v="11040722"/>
    <s v="Reg to CEHE TDU DCRF  2020-23 - Dfrd"/>
    <n v="18.29"/>
    <d v="2023-03-22T00:00:00"/>
    <d v="2023-03-22T00:00:00"/>
    <s v="A/P-Gds Rec/Inv Rec"/>
    <x v="0"/>
    <m/>
    <x v="0"/>
    <x v="0"/>
    <x v="13"/>
  </r>
  <r>
    <s v="163965733"/>
    <s v="WE"/>
    <s v="50113520"/>
    <x v="0"/>
    <s v="535010"/>
    <s v="Office Supplies"/>
    <s v=""/>
    <s v="9210"/>
    <s v="Avery TrueBlock Laser Shipping Labels, S"/>
    <s v="11040722"/>
    <s v="Reg to CEHE TDU DCRF  2020-23 - Dfrd"/>
    <n v="29.68"/>
    <d v="2023-03-22T00:00:00"/>
    <d v="2023-03-22T00:00:00"/>
    <s v="A/P-Gds Rec/Inv Rec"/>
    <x v="0"/>
    <m/>
    <x v="0"/>
    <x v="0"/>
    <x v="13"/>
  </r>
  <r>
    <s v="164108793"/>
    <s v="WE"/>
    <s v="50123390"/>
    <x v="0"/>
    <s v="535010"/>
    <s v="Office Supplies"/>
    <s v=""/>
    <s v="9210"/>
    <s v="ACCO 2-Prong Report Cover, Letter, Dark"/>
    <s v="11040722"/>
    <s v="Reg to CEHE TDU DCRF  2020-23 - Dfrd"/>
    <n v="85.52"/>
    <d v="2023-03-28T00:00:00"/>
    <d v="2023-03-28T00:00:00"/>
    <s v="A/P-Gds Rec/Inv Rec"/>
    <x v="0"/>
    <m/>
    <x v="0"/>
    <x v="0"/>
    <x v="13"/>
  </r>
  <r>
    <s v="164108793"/>
    <s v="WE"/>
    <s v="50123390"/>
    <x v="0"/>
    <s v="535010"/>
    <s v="Office Supplies"/>
    <s v=""/>
    <s v="9210"/>
    <s v="Verbatim 94554 52x CD-R, 700MB Capacity,"/>
    <s v="11040722"/>
    <s v="Reg to CEHE TDU DCRF  2020-23 - Dfrd"/>
    <n v="33"/>
    <d v="2023-03-28T00:00:00"/>
    <d v="2023-03-28T00:00:00"/>
    <s v="A/P-Gds Rec/Inv Rec"/>
    <x v="0"/>
    <m/>
    <x v="0"/>
    <x v="0"/>
    <x v="13"/>
  </r>
  <r>
    <s v="164339202"/>
    <s v="WE"/>
    <s v="50143539"/>
    <x v="1"/>
    <s v="532040"/>
    <s v="M&amp;S-Misc"/>
    <s v=""/>
    <s v="9210"/>
    <s v="Verbatim Life Series 98491 16x DVD-R, Wh"/>
    <s v="11040722"/>
    <s v="Reg to CEHE TDU DCRF  2020-23 - Dfrd"/>
    <n v="47.62"/>
    <d v="2023-04-12T00:00:00"/>
    <d v="2023-04-12T00:00:00"/>
    <s v="A/P-Gds Rec/Inv Rec"/>
    <x v="0"/>
    <m/>
    <x v="0"/>
    <x v="0"/>
    <x v="13"/>
  </r>
  <r>
    <s v="164339202"/>
    <s v="WE"/>
    <s v="50143539"/>
    <x v="1"/>
    <s v="532040"/>
    <s v="M&amp;S-Misc"/>
    <s v=""/>
    <s v="9210"/>
    <s v="Verbatim Sleeve for CD/DVD, Clear/White"/>
    <s v="11040722"/>
    <s v="Reg to CEHE TDU DCRF  2020-23 - Dfrd"/>
    <n v="8.65"/>
    <d v="2023-04-12T00:00:00"/>
    <d v="2023-04-12T00:00:00"/>
    <s v="A/P-Gds Rec/Inv Rec"/>
    <x v="0"/>
    <m/>
    <x v="0"/>
    <x v="0"/>
    <x v="13"/>
  </r>
  <r>
    <s v="164780890"/>
    <s v="WE"/>
    <s v="50178216"/>
    <x v="2"/>
    <s v="535010"/>
    <s v="Office Supplies"/>
    <s v=""/>
    <s v="9210"/>
    <s v="ACCO 2-Prong Report Cover, Letter, Dark"/>
    <s v="11040722"/>
    <s v="Reg to CEHE TDU DCRF  2020-23 - Dfrd"/>
    <n v="85.52"/>
    <d v="2023-05-05T00:00:00"/>
    <d v="2023-05-05T00:00:00"/>
    <s v="A/P-Gds Rec/Inv Rec"/>
    <x v="0"/>
    <m/>
    <x v="0"/>
    <x v="0"/>
    <x v="13"/>
  </r>
  <r>
    <s v="164862916"/>
    <s v="WE"/>
    <s v="50185865"/>
    <x v="2"/>
    <s v="545150"/>
    <s v="Printing Svcs"/>
    <s v=""/>
    <s v="9230"/>
    <s v=""/>
    <s v="11040722"/>
    <s v="Reg to CEHE TDU DCRF  2020-23 - Dfrd"/>
    <n v="2088.21"/>
    <d v="2023-05-11T00:00:00"/>
    <d v="2023-05-11T00:00:00"/>
    <s v="A/P-Gds Rec/Inv Rec"/>
    <x v="0"/>
    <m/>
    <x v="0"/>
    <x v="0"/>
    <x v="13"/>
  </r>
  <r>
    <s v="168092289"/>
    <s v="WE"/>
    <s v="50486263"/>
    <x v="8"/>
    <s v="533010"/>
    <s v="Purch-Comp Hdware"/>
    <s v=""/>
    <s v="9210"/>
    <s v="Centon MP Valuepack 4GB USB 2.0 Type A F"/>
    <s v="11040722"/>
    <s v="Reg to CEHE TDU DCRF  2020-23 - Dfrd"/>
    <n v="234.88"/>
    <d v="2023-11-10T00:00:00"/>
    <d v="2023-11-10T00:00:00"/>
    <s v="A/P-Gds Rec/Inv Rec"/>
    <x v="0"/>
    <m/>
    <x v="0"/>
    <x v="0"/>
    <x v="13"/>
  </r>
  <r>
    <s v="168581757"/>
    <s v="WE"/>
    <s v="50532058"/>
    <x v="3"/>
    <s v="535010"/>
    <s v="Office Supplies"/>
    <s v=""/>
    <s v="9210"/>
    <s v="Centon MP Valuepack 4GB USB 2.0 Type A F"/>
    <s v="11040722"/>
    <s v="Reg to CEHE TDU DCRF  2020-23 - Dfrd"/>
    <n v="234.88"/>
    <d v="2023-12-08T00:00:00"/>
    <d v="2023-12-08T00:00:00"/>
    <s v="A/P-Gds Rec/Inv Rec"/>
    <x v="0"/>
    <m/>
    <x v="0"/>
    <x v="0"/>
    <x v="13"/>
  </r>
  <r>
    <s v="168755537"/>
    <s v="WE"/>
    <s v="50546219"/>
    <x v="3"/>
    <s v="535010"/>
    <s v="Office Supplies"/>
    <s v=""/>
    <s v="9210"/>
    <s v="Centon MP Valuepack 4GB USB 2.0 Type A F"/>
    <s v="11040722"/>
    <s v="Reg to CEHE TDU DCRF  2020-23 - Dfrd"/>
    <n v="234.88"/>
    <d v="2023-12-19T00:00:00"/>
    <d v="2023-12-19T00:00:00"/>
    <s v="A/P-Gds Rec/Inv Rec"/>
    <x v="0"/>
    <m/>
    <x v="0"/>
    <x v="0"/>
    <x v="13"/>
  </r>
  <r>
    <s v="168755833"/>
    <s v="WE"/>
    <s v="50546252"/>
    <x v="3"/>
    <s v="533010"/>
    <s v="Purch-Comp Hdware"/>
    <s v=""/>
    <s v="9210"/>
    <s v="Centon MP Valuepack 4GB USB 2.0 Type A F"/>
    <s v="11040722"/>
    <s v="Reg to CEHE TDU DCRF  2020-23 - Dfrd"/>
    <n v="117.43"/>
    <d v="2023-12-19T00:00:00"/>
    <d v="2023-12-19T00:00:00"/>
    <s v="A/P-Gds Rec/Inv Rec"/>
    <x v="0"/>
    <m/>
    <x v="0"/>
    <x v="0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24BE35-FD40-4914-AFA8-F88C84356B3F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26" firstHeaderRow="1" firstDataRow="1" firstDataCol="1" rowPageCount="1" colPageCount="1"/>
  <pivotFields count="2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" showAll="0"/>
    <pivotField numFmtId="14" showAll="0"/>
    <pivotField numFmtId="14" showAll="0"/>
    <pivotField showAll="0"/>
    <pivotField axis="axisPage" showAll="0">
      <items count="3">
        <item x="1"/>
        <item x="0"/>
        <item t="default"/>
      </items>
    </pivotField>
    <pivotField showAll="0"/>
    <pivotField axis="axisRow" showAll="0">
      <items count="6">
        <item x="0"/>
        <item m="1" x="3"/>
        <item x="2"/>
        <item m="1" x="4"/>
        <item x="1"/>
        <item t="default"/>
      </items>
    </pivotField>
    <pivotField axis="axisRow" showAll="0">
      <items count="7">
        <item x="0"/>
        <item x="4"/>
        <item x="1"/>
        <item x="3"/>
        <item m="1" x="5"/>
        <item x="2"/>
        <item t="default"/>
      </items>
    </pivotField>
    <pivotField axis="axisRow" showAll="0">
      <items count="16">
        <item x="10"/>
        <item x="0"/>
        <item m="1" x="14"/>
        <item x="1"/>
        <item x="11"/>
        <item x="8"/>
        <item x="3"/>
        <item x="7"/>
        <item x="12"/>
        <item x="6"/>
        <item x="9"/>
        <item x="13"/>
        <item x="4"/>
        <item x="2"/>
        <item x="5"/>
        <item t="default"/>
      </items>
    </pivotField>
  </pivotFields>
  <rowFields count="3">
    <field x="17"/>
    <field x="18"/>
    <field x="19"/>
  </rowFields>
  <rowItems count="23">
    <i>
      <x/>
    </i>
    <i r="1">
      <x/>
    </i>
    <i r="2">
      <x v="1"/>
    </i>
    <i r="2">
      <x v="3"/>
    </i>
    <i r="2">
      <x v="6"/>
    </i>
    <i r="2">
      <x v="11"/>
    </i>
    <i r="2">
      <x v="12"/>
    </i>
    <i r="2">
      <x v="13"/>
    </i>
    <i r="2">
      <x v="14"/>
    </i>
    <i r="1">
      <x v="1"/>
    </i>
    <i r="2">
      <x/>
    </i>
    <i>
      <x v="2"/>
    </i>
    <i r="1">
      <x v="3"/>
    </i>
    <i r="2">
      <x v="4"/>
    </i>
    <i r="2">
      <x v="5"/>
    </i>
    <i r="2">
      <x v="8"/>
    </i>
    <i r="2">
      <x v="10"/>
    </i>
    <i>
      <x v="4"/>
    </i>
    <i r="1">
      <x v="2"/>
    </i>
    <i r="2">
      <x v="9"/>
    </i>
    <i r="1">
      <x v="5"/>
    </i>
    <i r="2">
      <x v="7"/>
    </i>
    <i t="grand">
      <x/>
    </i>
  </rowItems>
  <colItems count="1">
    <i/>
  </colItems>
  <pageFields count="1">
    <pageField fld="15" hier="-1"/>
  </pageFields>
  <dataFields count="1">
    <dataField name="Amount" fld="11" baseField="17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C696F6-196F-432A-B32F-64FC102C7D7A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Z29" firstHeaderRow="1" firstDataRow="3" firstDataCol="1"/>
  <pivotFields count="20">
    <pivotField showAll="0"/>
    <pivotField showAll="0"/>
    <pivotField showAll="0"/>
    <pivotField axis="axisCol" multipleItemSelectionAllowed="1" showAll="0" sortType="ascending">
      <items count="25">
        <item x="10"/>
        <item x="11"/>
        <item x="0"/>
        <item x="1"/>
        <item x="2"/>
        <item x="4"/>
        <item x="5"/>
        <item x="6"/>
        <item x="7"/>
        <item x="9"/>
        <item x="8"/>
        <item x="3"/>
        <item m="1" x="22"/>
        <item m="1" x="21"/>
        <item m="1" x="20"/>
        <item m="1" x="15"/>
        <item m="1" x="23"/>
        <item m="1" x="12"/>
        <item m="1" x="13"/>
        <item m="1" x="14"/>
        <item m="1" x="16"/>
        <item m="1" x="17"/>
        <item m="1" x="18"/>
        <item m="1" x="1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numFmtId="4" showAll="0"/>
    <pivotField numFmtId="14" showAll="0"/>
    <pivotField numFmtId="14" showAll="0"/>
    <pivotField showAll="0"/>
    <pivotField axis="axisCol" multipleItemSelectionAllowed="1" showAll="0">
      <items count="3">
        <item x="1"/>
        <item x="0"/>
        <item t="default"/>
      </items>
    </pivotField>
    <pivotField showAll="0"/>
    <pivotField axis="axisRow" showAll="0">
      <items count="6">
        <item x="0"/>
        <item m="1" x="3"/>
        <item x="2"/>
        <item m="1" x="4"/>
        <item x="1"/>
        <item t="default"/>
      </items>
    </pivotField>
    <pivotField axis="axisRow" showAll="0">
      <items count="7">
        <item x="0"/>
        <item x="4"/>
        <item x="1"/>
        <item x="3"/>
        <item m="1" x="5"/>
        <item x="2"/>
        <item t="default"/>
      </items>
    </pivotField>
    <pivotField axis="axisRow" showAll="0">
      <items count="16">
        <item x="10"/>
        <item x="0"/>
        <item m="1" x="14"/>
        <item x="1"/>
        <item x="11"/>
        <item x="8"/>
        <item x="3"/>
        <item x="7"/>
        <item x="12"/>
        <item x="6"/>
        <item x="9"/>
        <item x="13"/>
        <item x="4"/>
        <item x="2"/>
        <item x="5"/>
        <item t="default"/>
      </items>
    </pivotField>
  </pivotFields>
  <rowFields count="3">
    <field x="17"/>
    <field x="18"/>
    <field x="19"/>
  </rowFields>
  <rowItems count="23">
    <i>
      <x/>
    </i>
    <i r="1">
      <x/>
    </i>
    <i r="2">
      <x v="1"/>
    </i>
    <i r="2">
      <x v="3"/>
    </i>
    <i r="2">
      <x v="6"/>
    </i>
    <i r="2">
      <x v="11"/>
    </i>
    <i r="2">
      <x v="12"/>
    </i>
    <i r="2">
      <x v="13"/>
    </i>
    <i r="2">
      <x v="14"/>
    </i>
    <i r="1">
      <x v="1"/>
    </i>
    <i r="2">
      <x/>
    </i>
    <i>
      <x v="2"/>
    </i>
    <i r="1">
      <x v="3"/>
    </i>
    <i r="2">
      <x v="4"/>
    </i>
    <i r="2">
      <x v="5"/>
    </i>
    <i r="2">
      <x v="8"/>
    </i>
    <i r="2">
      <x v="10"/>
    </i>
    <i>
      <x v="4"/>
    </i>
    <i r="1">
      <x v="2"/>
    </i>
    <i r="2">
      <x v="9"/>
    </i>
    <i r="1">
      <x v="5"/>
    </i>
    <i r="2">
      <x v="7"/>
    </i>
    <i t="grand">
      <x/>
    </i>
  </rowItems>
  <colFields count="2">
    <field x="15"/>
    <field x="3"/>
  </colFields>
  <colItems count="25">
    <i>
      <x/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1"/>
    </i>
    <i t="grand">
      <x/>
    </i>
  </colItems>
  <dataFields count="1">
    <dataField name="Amount" fld="11" baseField="17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F98DE-D658-4F0D-9FE1-95449D0F8EE6}">
  <dimension ref="A1:N36"/>
  <sheetViews>
    <sheetView topLeftCell="A7" workbookViewId="0">
      <selection activeCell="B23" sqref="B23"/>
    </sheetView>
  </sheetViews>
  <sheetFormatPr defaultRowHeight="15" x14ac:dyDescent="0.25"/>
  <cols>
    <col min="1" max="1" width="40.28515625" bestFit="1" customWidth="1"/>
    <col min="2" max="2" width="14.85546875" customWidth="1"/>
    <col min="13" max="13" width="25.28515625" customWidth="1"/>
    <col min="14" max="14" width="14.28515625" bestFit="1" customWidth="1"/>
  </cols>
  <sheetData>
    <row r="1" spans="1:14" x14ac:dyDescent="0.25">
      <c r="A1" s="28" t="s">
        <v>0</v>
      </c>
      <c r="B1" t="s">
        <v>1</v>
      </c>
    </row>
    <row r="3" spans="1:14" x14ac:dyDescent="0.25">
      <c r="A3" s="28" t="s">
        <v>2</v>
      </c>
      <c r="B3" t="s">
        <v>3</v>
      </c>
    </row>
    <row r="4" spans="1:14" x14ac:dyDescent="0.25">
      <c r="A4" s="29" t="s">
        <v>4</v>
      </c>
      <c r="B4" s="32">
        <v>20606.830000000002</v>
      </c>
    </row>
    <row r="5" spans="1:14" x14ac:dyDescent="0.25">
      <c r="A5" s="30" t="s">
        <v>5</v>
      </c>
      <c r="B5" s="32">
        <v>17522.189999999999</v>
      </c>
    </row>
    <row r="6" spans="1:14" x14ac:dyDescent="0.25">
      <c r="A6" s="31" t="s">
        <v>6</v>
      </c>
      <c r="B6" s="32">
        <v>2273.8899999999994</v>
      </c>
    </row>
    <row r="7" spans="1:14" x14ac:dyDescent="0.25">
      <c r="A7" s="31" t="s">
        <v>8</v>
      </c>
      <c r="B7" s="32">
        <v>2599.1199999999994</v>
      </c>
      <c r="M7" s="12" t="s">
        <v>627</v>
      </c>
    </row>
    <row r="8" spans="1:14" x14ac:dyDescent="0.25">
      <c r="A8" s="31" t="s">
        <v>9</v>
      </c>
      <c r="B8" s="32">
        <v>4884.75</v>
      </c>
      <c r="M8" t="s">
        <v>631</v>
      </c>
      <c r="N8" s="34">
        <f>'Employee Travel One Pay'!$O$132</f>
        <v>9622.8999999999978</v>
      </c>
    </row>
    <row r="9" spans="1:14" x14ac:dyDescent="0.25">
      <c r="A9" s="31" t="s">
        <v>10</v>
      </c>
      <c r="B9" s="32">
        <v>5625.4000000000005</v>
      </c>
      <c r="M9" t="s">
        <v>15</v>
      </c>
      <c r="N9" s="34">
        <f>'Consultants '!$O$33</f>
        <v>1026033.6499999999</v>
      </c>
    </row>
    <row r="10" spans="1:14" x14ac:dyDescent="0.25">
      <c r="A10" s="31" t="s">
        <v>11</v>
      </c>
      <c r="B10" s="32">
        <v>39.909999999999997</v>
      </c>
      <c r="M10" t="s">
        <v>632</v>
      </c>
      <c r="N10" s="34">
        <f>'Intervenors '!$O$21</f>
        <v>222376</v>
      </c>
    </row>
    <row r="11" spans="1:14" x14ac:dyDescent="0.25">
      <c r="A11" s="31" t="s">
        <v>12</v>
      </c>
      <c r="B11" s="32">
        <v>2060.89</v>
      </c>
      <c r="M11" t="s">
        <v>10</v>
      </c>
      <c r="N11" s="34">
        <f>'Office Supplies '!$O$28</f>
        <v>5625.4000000000005</v>
      </c>
    </row>
    <row r="12" spans="1:14" x14ac:dyDescent="0.25">
      <c r="A12" s="31" t="s">
        <v>793</v>
      </c>
      <c r="B12" s="32">
        <v>38.229999999999997</v>
      </c>
      <c r="M12" t="s">
        <v>626</v>
      </c>
      <c r="N12" s="34">
        <f>'Courier Services'!O97</f>
        <v>3084.6400000000026</v>
      </c>
    </row>
    <row r="13" spans="1:14" x14ac:dyDescent="0.25">
      <c r="A13" s="30" t="s">
        <v>13</v>
      </c>
      <c r="B13" s="32">
        <v>3084.6400000000031</v>
      </c>
      <c r="M13" t="s">
        <v>628</v>
      </c>
      <c r="N13" s="34">
        <v>2273.89</v>
      </c>
    </row>
    <row r="14" spans="1:14" x14ac:dyDescent="0.25">
      <c r="A14" s="31" t="s">
        <v>14</v>
      </c>
      <c r="B14" s="32">
        <v>3084.6400000000031</v>
      </c>
      <c r="N14" s="34"/>
    </row>
    <row r="15" spans="1:14" x14ac:dyDescent="0.25">
      <c r="A15" s="29" t="s">
        <v>15</v>
      </c>
      <c r="B15" s="32">
        <v>1026033.6499999999</v>
      </c>
      <c r="M15" t="s">
        <v>575</v>
      </c>
      <c r="N15" s="34">
        <f>SUM(N8:N14)</f>
        <v>1269016.4799999995</v>
      </c>
    </row>
    <row r="16" spans="1:14" x14ac:dyDescent="0.25">
      <c r="A16" s="30" t="s">
        <v>16</v>
      </c>
      <c r="B16" s="32">
        <v>1026033.6499999999</v>
      </c>
      <c r="M16" t="s">
        <v>629</v>
      </c>
      <c r="N16" s="34">
        <f>N15-GETPIVOTDATA("Val/COArea Crcy",$A$3)</f>
        <v>0</v>
      </c>
    </row>
    <row r="17" spans="1:5" x14ac:dyDescent="0.25">
      <c r="A17" s="31" t="s">
        <v>17</v>
      </c>
      <c r="B17" s="32">
        <v>936761.32</v>
      </c>
    </row>
    <row r="18" spans="1:5" x14ac:dyDescent="0.25">
      <c r="A18" s="31" t="s">
        <v>18</v>
      </c>
      <c r="B18" s="32">
        <v>57880.33</v>
      </c>
    </row>
    <row r="19" spans="1:5" x14ac:dyDescent="0.25">
      <c r="A19" s="31" t="s">
        <v>19</v>
      </c>
      <c r="B19" s="32">
        <v>15642</v>
      </c>
    </row>
    <row r="20" spans="1:5" x14ac:dyDescent="0.25">
      <c r="A20" s="31" t="s">
        <v>20</v>
      </c>
      <c r="B20" s="32">
        <v>15750</v>
      </c>
    </row>
    <row r="21" spans="1:5" x14ac:dyDescent="0.25">
      <c r="A21" s="29" t="s">
        <v>21</v>
      </c>
      <c r="B21" s="32">
        <v>222376</v>
      </c>
    </row>
    <row r="22" spans="1:5" x14ac:dyDescent="0.25">
      <c r="A22" s="30" t="s">
        <v>22</v>
      </c>
      <c r="B22" s="32">
        <v>94833</v>
      </c>
    </row>
    <row r="23" spans="1:5" x14ac:dyDescent="0.25">
      <c r="A23" s="31" t="s">
        <v>23</v>
      </c>
      <c r="B23" s="32">
        <v>94833</v>
      </c>
    </row>
    <row r="24" spans="1:5" x14ac:dyDescent="0.25">
      <c r="A24" s="30" t="s">
        <v>24</v>
      </c>
      <c r="B24" s="32">
        <v>127543</v>
      </c>
    </row>
    <row r="25" spans="1:5" x14ac:dyDescent="0.25">
      <c r="A25" s="31" t="s">
        <v>25</v>
      </c>
      <c r="B25" s="32">
        <v>127543</v>
      </c>
    </row>
    <row r="26" spans="1:5" x14ac:dyDescent="0.25">
      <c r="A26" s="29" t="s">
        <v>26</v>
      </c>
      <c r="B26" s="32">
        <v>1269016.48</v>
      </c>
    </row>
    <row r="28" spans="1:5" x14ac:dyDescent="0.25">
      <c r="A28" s="12" t="s">
        <v>794</v>
      </c>
    </row>
    <row r="29" spans="1:5" x14ac:dyDescent="0.25">
      <c r="A29" t="s">
        <v>787</v>
      </c>
      <c r="B29" s="34">
        <f>-'Intervenors '!O18</f>
        <v>-76477</v>
      </c>
    </row>
    <row r="30" spans="1:5" ht="30" x14ac:dyDescent="0.25">
      <c r="A30" s="35" t="s">
        <v>791</v>
      </c>
      <c r="B30" s="34">
        <f>-('Employee Travel One Pay'!O126)</f>
        <v>-1344.9499999999998</v>
      </c>
    </row>
    <row r="31" spans="1:5" ht="15.75" thickBot="1" x14ac:dyDescent="0.3">
      <c r="A31" s="12" t="s">
        <v>788</v>
      </c>
      <c r="B31" s="50">
        <f>GETPIVOTDATA("Val/COArea Crcy",$A$3)+B29+B30</f>
        <v>1191194.53</v>
      </c>
      <c r="D31" t="s">
        <v>629</v>
      </c>
      <c r="E31" s="34">
        <f>B31-'Employee Travel One Pay'!O104-'Consultants '!O33-'Intervenors '!O12-'Office Supplies '!O28-'Courier Services'!O97-'Billable Hours'!L71</f>
        <v>1.6507328837178648E-10</v>
      </c>
    </row>
    <row r="32" spans="1:5" ht="15.75" thickTop="1" x14ac:dyDescent="0.25">
      <c r="A32" s="12"/>
      <c r="B32" s="41"/>
    </row>
    <row r="33" spans="1:2" x14ac:dyDescent="0.25">
      <c r="A33" s="12" t="s">
        <v>789</v>
      </c>
      <c r="B33" s="34"/>
    </row>
    <row r="34" spans="1:2" x14ac:dyDescent="0.25">
      <c r="A34" t="s">
        <v>790</v>
      </c>
      <c r="B34" s="34">
        <v>0</v>
      </c>
    </row>
    <row r="35" spans="1:2" x14ac:dyDescent="0.25">
      <c r="A35" s="35"/>
      <c r="B35" s="34"/>
    </row>
    <row r="36" spans="1:2" ht="15.75" thickBot="1" x14ac:dyDescent="0.3">
      <c r="A36" s="12" t="s">
        <v>792</v>
      </c>
      <c r="B36" s="51">
        <f>B34+GETPIVOTDATA("Val/COArea Crcy",$A$3)</f>
        <v>1269016.48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C097-CBBA-45C9-8D23-A517595E551C}">
  <dimension ref="A4:AC41"/>
  <sheetViews>
    <sheetView topLeftCell="A10" workbookViewId="0">
      <selection activeCell="B37" sqref="B37"/>
    </sheetView>
  </sheetViews>
  <sheetFormatPr defaultRowHeight="15" x14ac:dyDescent="0.25"/>
  <cols>
    <col min="1" max="1" width="40.28515625" bestFit="1" customWidth="1"/>
    <col min="2" max="2" width="16.28515625" bestFit="1" customWidth="1"/>
    <col min="3" max="5" width="9" bestFit="1" customWidth="1"/>
    <col min="6" max="6" width="8" bestFit="1" customWidth="1"/>
    <col min="7" max="7" width="9" bestFit="1" customWidth="1"/>
    <col min="8" max="8" width="10" bestFit="1" customWidth="1"/>
    <col min="9" max="9" width="9" bestFit="1" customWidth="1"/>
    <col min="10" max="10" width="8" bestFit="1" customWidth="1"/>
    <col min="11" max="12" width="10" bestFit="1" customWidth="1"/>
    <col min="13" max="18" width="9" bestFit="1" customWidth="1"/>
    <col min="19" max="19" width="8" bestFit="1" customWidth="1"/>
    <col min="20" max="21" width="9" bestFit="1" customWidth="1"/>
    <col min="22" max="22" width="8" bestFit="1" customWidth="1"/>
    <col min="23" max="24" width="7" bestFit="1" customWidth="1"/>
    <col min="25" max="25" width="10" bestFit="1" customWidth="1"/>
    <col min="26" max="26" width="14.85546875" style="6" customWidth="1"/>
  </cols>
  <sheetData>
    <row r="4" spans="1:26" x14ac:dyDescent="0.25">
      <c r="A4" s="28" t="s">
        <v>3</v>
      </c>
      <c r="B4" s="28" t="s">
        <v>27</v>
      </c>
      <c r="Z4"/>
    </row>
    <row r="5" spans="1:26" x14ac:dyDescent="0.25">
      <c r="B5" t="s">
        <v>28</v>
      </c>
      <c r="L5" t="s">
        <v>29</v>
      </c>
      <c r="M5" t="s">
        <v>30</v>
      </c>
      <c r="Y5" t="s">
        <v>31</v>
      </c>
      <c r="Z5" t="s">
        <v>26</v>
      </c>
    </row>
    <row r="6" spans="1:26" x14ac:dyDescent="0.25">
      <c r="A6" s="28" t="s">
        <v>2</v>
      </c>
      <c r="B6">
        <v>3</v>
      </c>
      <c r="C6">
        <v>4</v>
      </c>
      <c r="D6">
        <v>5</v>
      </c>
      <c r="E6">
        <v>6</v>
      </c>
      <c r="F6">
        <v>7</v>
      </c>
      <c r="G6">
        <v>8</v>
      </c>
      <c r="H6">
        <v>9</v>
      </c>
      <c r="I6">
        <v>10</v>
      </c>
      <c r="J6">
        <v>11</v>
      </c>
      <c r="K6">
        <v>12</v>
      </c>
      <c r="M6">
        <v>1</v>
      </c>
      <c r="N6">
        <v>2</v>
      </c>
      <c r="O6">
        <v>3</v>
      </c>
      <c r="P6">
        <v>4</v>
      </c>
      <c r="Q6">
        <v>5</v>
      </c>
      <c r="R6">
        <v>6</v>
      </c>
      <c r="S6">
        <v>7</v>
      </c>
      <c r="T6">
        <v>8</v>
      </c>
      <c r="U6">
        <v>9</v>
      </c>
      <c r="V6">
        <v>10</v>
      </c>
      <c r="W6">
        <v>11</v>
      </c>
      <c r="X6">
        <v>12</v>
      </c>
      <c r="Z6"/>
    </row>
    <row r="7" spans="1:26" x14ac:dyDescent="0.25">
      <c r="A7" s="29" t="s">
        <v>4</v>
      </c>
      <c r="B7" s="40">
        <v>54.67</v>
      </c>
      <c r="C7" s="40">
        <v>2837.0299999999997</v>
      </c>
      <c r="D7" s="40">
        <v>1746.0600000000002</v>
      </c>
      <c r="E7" s="40">
        <v>1781.4400000000003</v>
      </c>
      <c r="F7" s="40">
        <v>1008.03</v>
      </c>
      <c r="G7" s="40">
        <v>1153.1300000000003</v>
      </c>
      <c r="H7" s="40">
        <v>357.58</v>
      </c>
      <c r="I7" s="40">
        <v>264.38000000000005</v>
      </c>
      <c r="J7" s="40">
        <v>3937.7599999999998</v>
      </c>
      <c r="K7" s="40"/>
      <c r="L7" s="40">
        <v>13140.080000000002</v>
      </c>
      <c r="M7" s="40"/>
      <c r="N7" s="40">
        <v>230.74</v>
      </c>
      <c r="O7" s="40">
        <v>1649.59</v>
      </c>
      <c r="P7" s="40">
        <v>1459.36</v>
      </c>
      <c r="Q7" s="40">
        <v>2995.38</v>
      </c>
      <c r="R7" s="40">
        <v>4.9800000000000004</v>
      </c>
      <c r="S7" s="40"/>
      <c r="T7" s="40">
        <v>6.65</v>
      </c>
      <c r="U7" s="40">
        <v>207.92</v>
      </c>
      <c r="V7" s="40">
        <v>6.65</v>
      </c>
      <c r="W7" s="40">
        <v>234.88</v>
      </c>
      <c r="X7" s="40">
        <v>670.6</v>
      </c>
      <c r="Y7" s="40">
        <v>7466.7499999999991</v>
      </c>
      <c r="Z7" s="40">
        <v>20606.829999999998</v>
      </c>
    </row>
    <row r="8" spans="1:26" x14ac:dyDescent="0.25">
      <c r="A8" s="30" t="s">
        <v>5</v>
      </c>
      <c r="B8" s="40">
        <v>54.67</v>
      </c>
      <c r="C8" s="40">
        <v>2837.0299999999997</v>
      </c>
      <c r="D8" s="40">
        <v>1662.0700000000002</v>
      </c>
      <c r="E8" s="40">
        <v>829.43999999999994</v>
      </c>
      <c r="F8" s="40">
        <v>603.42999999999995</v>
      </c>
      <c r="G8" s="40">
        <v>204.47</v>
      </c>
      <c r="H8" s="40">
        <v>9.98</v>
      </c>
      <c r="I8" s="40"/>
      <c r="J8" s="40">
        <v>3937.7599999999998</v>
      </c>
      <c r="K8" s="40"/>
      <c r="L8" s="40">
        <v>10138.85</v>
      </c>
      <c r="M8" s="40"/>
      <c r="N8" s="40">
        <v>230.74</v>
      </c>
      <c r="O8" s="40">
        <v>1649.59</v>
      </c>
      <c r="P8" s="40">
        <v>1459.36</v>
      </c>
      <c r="Q8" s="40">
        <v>2995.38</v>
      </c>
      <c r="R8" s="40">
        <v>4.9800000000000004</v>
      </c>
      <c r="S8" s="40"/>
      <c r="T8" s="40">
        <v>6.65</v>
      </c>
      <c r="U8" s="40">
        <v>207.92</v>
      </c>
      <c r="V8" s="40">
        <v>6.65</v>
      </c>
      <c r="W8" s="40">
        <v>234.88</v>
      </c>
      <c r="X8" s="40">
        <v>587.19000000000005</v>
      </c>
      <c r="Y8" s="40">
        <v>7383.3399999999992</v>
      </c>
      <c r="Z8" s="40">
        <v>17522.189999999999</v>
      </c>
    </row>
    <row r="9" spans="1:26" x14ac:dyDescent="0.25">
      <c r="A9" s="31" t="s">
        <v>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>
        <v>1337.59</v>
      </c>
      <c r="P9" s="40">
        <v>957.70999999999992</v>
      </c>
      <c r="Q9" s="40">
        <v>-21.410000000000011</v>
      </c>
      <c r="R9" s="40"/>
      <c r="S9" s="40"/>
      <c r="T9" s="40"/>
      <c r="U9" s="40"/>
      <c r="V9" s="40"/>
      <c r="W9" s="40"/>
      <c r="X9" s="40">
        <v>0</v>
      </c>
      <c r="Y9" s="40">
        <v>2273.89</v>
      </c>
      <c r="Z9" s="40">
        <v>2273.89</v>
      </c>
    </row>
    <row r="10" spans="1:26" x14ac:dyDescent="0.25">
      <c r="A10" s="31" t="s">
        <v>8</v>
      </c>
      <c r="B10" s="40">
        <v>54.67</v>
      </c>
      <c r="C10" s="40"/>
      <c r="D10" s="40">
        <v>521.65</v>
      </c>
      <c r="E10" s="40">
        <v>10.7</v>
      </c>
      <c r="F10" s="40"/>
      <c r="G10" s="40"/>
      <c r="H10" s="40"/>
      <c r="I10" s="40"/>
      <c r="J10" s="40">
        <v>1469.8600000000001</v>
      </c>
      <c r="K10" s="40"/>
      <c r="L10" s="40">
        <v>2056.88</v>
      </c>
      <c r="M10" s="40"/>
      <c r="N10" s="40"/>
      <c r="O10" s="40"/>
      <c r="P10" s="40"/>
      <c r="Q10" s="40">
        <v>354.27</v>
      </c>
      <c r="R10" s="40"/>
      <c r="S10" s="40"/>
      <c r="T10" s="40"/>
      <c r="U10" s="40">
        <v>187.97</v>
      </c>
      <c r="V10" s="40"/>
      <c r="W10" s="40"/>
      <c r="X10" s="40"/>
      <c r="Y10" s="40">
        <v>542.24</v>
      </c>
      <c r="Z10" s="40">
        <v>2599.12</v>
      </c>
    </row>
    <row r="11" spans="1:26" x14ac:dyDescent="0.25">
      <c r="A11" s="31" t="s">
        <v>9</v>
      </c>
      <c r="B11" s="40"/>
      <c r="C11" s="40">
        <v>376.18000000000006</v>
      </c>
      <c r="D11" s="40">
        <v>809.44</v>
      </c>
      <c r="E11" s="40">
        <v>596.94999999999993</v>
      </c>
      <c r="F11" s="40">
        <v>155.47</v>
      </c>
      <c r="G11" s="40"/>
      <c r="H11" s="40"/>
      <c r="I11" s="40"/>
      <c r="J11" s="40">
        <v>2457.9199999999996</v>
      </c>
      <c r="K11" s="40"/>
      <c r="L11" s="40">
        <v>4395.96</v>
      </c>
      <c r="M11" s="40"/>
      <c r="N11" s="40"/>
      <c r="O11" s="40"/>
      <c r="P11" s="40"/>
      <c r="Q11" s="40">
        <v>488.79</v>
      </c>
      <c r="R11" s="40"/>
      <c r="S11" s="40"/>
      <c r="T11" s="40"/>
      <c r="U11" s="40"/>
      <c r="V11" s="40"/>
      <c r="W11" s="40"/>
      <c r="X11" s="40"/>
      <c r="Y11" s="40">
        <v>488.79</v>
      </c>
      <c r="Z11" s="40">
        <v>4884.75</v>
      </c>
    </row>
    <row r="12" spans="1:26" x14ac:dyDescent="0.25">
      <c r="A12" s="31" t="s">
        <v>10</v>
      </c>
      <c r="B12" s="40"/>
      <c r="C12" s="40">
        <v>2030.59</v>
      </c>
      <c r="D12" s="40"/>
      <c r="E12" s="40"/>
      <c r="F12" s="40"/>
      <c r="G12" s="40"/>
      <c r="H12" s="40"/>
      <c r="I12" s="40"/>
      <c r="J12" s="40"/>
      <c r="K12" s="40"/>
      <c r="L12" s="40">
        <v>2030.59</v>
      </c>
      <c r="M12" s="40"/>
      <c r="N12" s="40">
        <v>230.74</v>
      </c>
      <c r="O12" s="40">
        <v>312</v>
      </c>
      <c r="P12" s="40">
        <v>56.269999999999996</v>
      </c>
      <c r="Q12" s="40">
        <v>2173.73</v>
      </c>
      <c r="R12" s="40"/>
      <c r="S12" s="40"/>
      <c r="T12" s="40"/>
      <c r="U12" s="40"/>
      <c r="V12" s="40"/>
      <c r="W12" s="40">
        <v>234.88</v>
      </c>
      <c r="X12" s="40">
        <v>587.19000000000005</v>
      </c>
      <c r="Y12" s="40">
        <v>3594.81</v>
      </c>
      <c r="Z12" s="40">
        <v>5625.4</v>
      </c>
    </row>
    <row r="13" spans="1:26" x14ac:dyDescent="0.25">
      <c r="A13" s="31" t="s">
        <v>11</v>
      </c>
      <c r="B13" s="40"/>
      <c r="C13" s="40"/>
      <c r="D13" s="40"/>
      <c r="E13" s="40"/>
      <c r="F13" s="40">
        <v>19.95</v>
      </c>
      <c r="G13" s="40"/>
      <c r="H13" s="40">
        <v>9.98</v>
      </c>
      <c r="I13" s="40"/>
      <c r="J13" s="40">
        <v>9.98</v>
      </c>
      <c r="K13" s="40"/>
      <c r="L13" s="40">
        <v>39.909999999999997</v>
      </c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>
        <v>39.909999999999997</v>
      </c>
    </row>
    <row r="14" spans="1:26" x14ac:dyDescent="0.25">
      <c r="A14" s="31" t="s">
        <v>12</v>
      </c>
      <c r="B14" s="40"/>
      <c r="C14" s="40">
        <v>430.26</v>
      </c>
      <c r="D14" s="40">
        <v>330.98</v>
      </c>
      <c r="E14" s="40">
        <v>221.79</v>
      </c>
      <c r="F14" s="40">
        <v>428.01</v>
      </c>
      <c r="G14" s="40">
        <v>204.47</v>
      </c>
      <c r="H14" s="40"/>
      <c r="I14" s="40"/>
      <c r="J14" s="40"/>
      <c r="K14" s="40"/>
      <c r="L14" s="40">
        <v>1615.51</v>
      </c>
      <c r="M14" s="40"/>
      <c r="N14" s="40"/>
      <c r="O14" s="40"/>
      <c r="P14" s="40">
        <v>445.38</v>
      </c>
      <c r="Q14" s="40"/>
      <c r="R14" s="40"/>
      <c r="S14" s="40"/>
      <c r="T14" s="40"/>
      <c r="U14" s="40"/>
      <c r="V14" s="40"/>
      <c r="W14" s="40"/>
      <c r="X14" s="40"/>
      <c r="Y14" s="40">
        <v>445.38</v>
      </c>
      <c r="Z14" s="40">
        <v>2060.89</v>
      </c>
    </row>
    <row r="15" spans="1:26" x14ac:dyDescent="0.25">
      <c r="A15" s="31" t="s">
        <v>793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>
        <v>4.9800000000000004</v>
      </c>
      <c r="S15" s="40"/>
      <c r="T15" s="40">
        <v>6.65</v>
      </c>
      <c r="U15" s="40">
        <v>19.95</v>
      </c>
      <c r="V15" s="40">
        <v>6.65</v>
      </c>
      <c r="W15" s="40"/>
      <c r="X15" s="40"/>
      <c r="Y15" s="40">
        <v>38.229999999999997</v>
      </c>
      <c r="Z15" s="40">
        <v>38.229999999999997</v>
      </c>
    </row>
    <row r="16" spans="1:26" x14ac:dyDescent="0.25">
      <c r="A16" s="30" t="s">
        <v>13</v>
      </c>
      <c r="B16" s="40"/>
      <c r="C16" s="40"/>
      <c r="D16" s="40">
        <v>83.99</v>
      </c>
      <c r="E16" s="40">
        <v>952.00000000000034</v>
      </c>
      <c r="F16" s="40">
        <v>404.59999999999997</v>
      </c>
      <c r="G16" s="40">
        <v>948.66000000000042</v>
      </c>
      <c r="H16" s="40">
        <v>347.59999999999997</v>
      </c>
      <c r="I16" s="40">
        <v>264.38000000000005</v>
      </c>
      <c r="J16" s="40"/>
      <c r="K16" s="40"/>
      <c r="L16" s="40">
        <v>3001.2300000000005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>
        <v>83.41</v>
      </c>
      <c r="Y16" s="40">
        <v>83.41</v>
      </c>
      <c r="Z16" s="40">
        <v>3084.6400000000003</v>
      </c>
    </row>
    <row r="17" spans="1:26" x14ac:dyDescent="0.25">
      <c r="A17" s="31" t="s">
        <v>14</v>
      </c>
      <c r="B17" s="40"/>
      <c r="C17" s="40"/>
      <c r="D17" s="40">
        <v>83.99</v>
      </c>
      <c r="E17" s="40">
        <v>952.00000000000034</v>
      </c>
      <c r="F17" s="40">
        <v>404.59999999999997</v>
      </c>
      <c r="G17" s="40">
        <v>948.66000000000042</v>
      </c>
      <c r="H17" s="40">
        <v>347.59999999999997</v>
      </c>
      <c r="I17" s="40">
        <v>264.38000000000005</v>
      </c>
      <c r="J17" s="40"/>
      <c r="K17" s="40"/>
      <c r="L17" s="40">
        <v>3001.2300000000005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>
        <v>83.41</v>
      </c>
      <c r="Y17" s="40">
        <v>83.41</v>
      </c>
      <c r="Z17" s="40">
        <v>3084.6400000000003</v>
      </c>
    </row>
    <row r="18" spans="1:26" x14ac:dyDescent="0.25">
      <c r="A18" s="29" t="s">
        <v>15</v>
      </c>
      <c r="B18" s="40"/>
      <c r="C18" s="40">
        <v>21339.5</v>
      </c>
      <c r="D18" s="40">
        <v>53675.4</v>
      </c>
      <c r="E18" s="40">
        <v>57377</v>
      </c>
      <c r="F18" s="40"/>
      <c r="G18" s="40">
        <v>84080.320000000007</v>
      </c>
      <c r="H18" s="40">
        <v>104431.16</v>
      </c>
      <c r="I18" s="40">
        <v>52579.72</v>
      </c>
      <c r="J18" s="40">
        <v>4266</v>
      </c>
      <c r="K18" s="40">
        <v>251984.55</v>
      </c>
      <c r="L18" s="40">
        <v>629733.64999999991</v>
      </c>
      <c r="M18" s="40">
        <v>225702.8</v>
      </c>
      <c r="N18" s="40">
        <v>21479.9</v>
      </c>
      <c r="O18" s="40">
        <v>31076.5</v>
      </c>
      <c r="P18" s="40">
        <v>51335.6</v>
      </c>
      <c r="Q18" s="40">
        <v>20038.099999999999</v>
      </c>
      <c r="R18" s="40">
        <v>8807.1</v>
      </c>
      <c r="S18" s="40">
        <v>29306.3</v>
      </c>
      <c r="T18" s="40">
        <v>6427.2</v>
      </c>
      <c r="U18" s="40">
        <v>599.5</v>
      </c>
      <c r="V18" s="40">
        <v>1471.5</v>
      </c>
      <c r="W18" s="40">
        <v>55.5</v>
      </c>
      <c r="X18" s="40"/>
      <c r="Y18" s="40">
        <v>396299.99999999988</v>
      </c>
      <c r="Z18" s="40">
        <v>1026033.6499999998</v>
      </c>
    </row>
    <row r="19" spans="1:26" x14ac:dyDescent="0.25">
      <c r="A19" s="30" t="s">
        <v>16</v>
      </c>
      <c r="B19" s="40"/>
      <c r="C19" s="40">
        <v>21339.5</v>
      </c>
      <c r="D19" s="40">
        <v>53675.4</v>
      </c>
      <c r="E19" s="40">
        <v>57377</v>
      </c>
      <c r="F19" s="40"/>
      <c r="G19" s="40">
        <v>84080.320000000007</v>
      </c>
      <c r="H19" s="40">
        <v>104431.16</v>
      </c>
      <c r="I19" s="40">
        <v>52579.72</v>
      </c>
      <c r="J19" s="40">
        <v>4266</v>
      </c>
      <c r="K19" s="40">
        <v>251984.55</v>
      </c>
      <c r="L19" s="40">
        <v>629733.64999999991</v>
      </c>
      <c r="M19" s="40">
        <v>225702.8</v>
      </c>
      <c r="N19" s="40">
        <v>21479.9</v>
      </c>
      <c r="O19" s="40">
        <v>31076.5</v>
      </c>
      <c r="P19" s="40">
        <v>51335.6</v>
      </c>
      <c r="Q19" s="40">
        <v>20038.099999999999</v>
      </c>
      <c r="R19" s="40">
        <v>8807.1</v>
      </c>
      <c r="S19" s="40">
        <v>29306.3</v>
      </c>
      <c r="T19" s="40">
        <v>6427.2</v>
      </c>
      <c r="U19" s="40">
        <v>599.5</v>
      </c>
      <c r="V19" s="40">
        <v>1471.5</v>
      </c>
      <c r="W19" s="40">
        <v>55.5</v>
      </c>
      <c r="X19" s="40"/>
      <c r="Y19" s="40">
        <v>396299.99999999988</v>
      </c>
      <c r="Z19" s="40">
        <v>1026033.6499999998</v>
      </c>
    </row>
    <row r="20" spans="1:26" x14ac:dyDescent="0.25">
      <c r="A20" s="31" t="s">
        <v>17</v>
      </c>
      <c r="B20" s="40"/>
      <c r="C20" s="40">
        <v>21339.5</v>
      </c>
      <c r="D20" s="40">
        <v>53675.4</v>
      </c>
      <c r="E20" s="40">
        <v>57377</v>
      </c>
      <c r="F20" s="40"/>
      <c r="G20" s="40">
        <v>84080.320000000007</v>
      </c>
      <c r="H20" s="40">
        <v>104431.16</v>
      </c>
      <c r="I20" s="40">
        <v>41203.72</v>
      </c>
      <c r="J20" s="40"/>
      <c r="K20" s="40">
        <v>194104.22</v>
      </c>
      <c r="L20" s="40">
        <v>556211.31999999995</v>
      </c>
      <c r="M20" s="40">
        <v>209952.8</v>
      </c>
      <c r="N20" s="40">
        <v>21479.9</v>
      </c>
      <c r="O20" s="40">
        <v>31076.5</v>
      </c>
      <c r="P20" s="40">
        <v>51335.6</v>
      </c>
      <c r="Q20" s="40">
        <v>20038.099999999999</v>
      </c>
      <c r="R20" s="40">
        <v>8807.1</v>
      </c>
      <c r="S20" s="40">
        <v>29306.3</v>
      </c>
      <c r="T20" s="40">
        <v>6427.2</v>
      </c>
      <c r="U20" s="40">
        <v>599.5</v>
      </c>
      <c r="V20" s="40">
        <v>1471.5</v>
      </c>
      <c r="W20" s="40">
        <v>55.5</v>
      </c>
      <c r="X20" s="40"/>
      <c r="Y20" s="40">
        <v>380549.99999999988</v>
      </c>
      <c r="Z20" s="40">
        <v>936761.31999999983</v>
      </c>
    </row>
    <row r="21" spans="1:26" x14ac:dyDescent="0.25">
      <c r="A21" s="31" t="s">
        <v>18</v>
      </c>
      <c r="B21" s="40"/>
      <c r="C21" s="40"/>
      <c r="D21" s="40"/>
      <c r="E21" s="40"/>
      <c r="F21" s="40"/>
      <c r="G21" s="40"/>
      <c r="H21" s="40"/>
      <c r="I21" s="40"/>
      <c r="J21" s="40"/>
      <c r="K21" s="40">
        <v>57880.33</v>
      </c>
      <c r="L21" s="40">
        <v>57880.33</v>
      </c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>
        <v>57880.33</v>
      </c>
    </row>
    <row r="22" spans="1:26" x14ac:dyDescent="0.25">
      <c r="A22" s="31" t="s">
        <v>19</v>
      </c>
      <c r="B22" s="40"/>
      <c r="C22" s="40"/>
      <c r="D22" s="40"/>
      <c r="E22" s="40"/>
      <c r="F22" s="40"/>
      <c r="G22" s="40"/>
      <c r="H22" s="40"/>
      <c r="I22" s="40">
        <v>11376</v>
      </c>
      <c r="J22" s="40">
        <v>4266</v>
      </c>
      <c r="K22" s="40"/>
      <c r="L22" s="40">
        <v>15642</v>
      </c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>
        <v>15642</v>
      </c>
    </row>
    <row r="23" spans="1:26" x14ac:dyDescent="0.25">
      <c r="A23" s="31" t="s">
        <v>20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>
        <v>15750</v>
      </c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>
        <v>15750</v>
      </c>
      <c r="Z23" s="40">
        <v>15750</v>
      </c>
    </row>
    <row r="24" spans="1:26" x14ac:dyDescent="0.25">
      <c r="A24" s="29" t="s">
        <v>21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>
        <v>73387</v>
      </c>
      <c r="R24" s="40">
        <v>72512</v>
      </c>
      <c r="S24" s="40"/>
      <c r="T24" s="40">
        <v>54156</v>
      </c>
      <c r="U24" s="40">
        <v>22321</v>
      </c>
      <c r="V24" s="40"/>
      <c r="W24" s="40"/>
      <c r="X24" s="40"/>
      <c r="Y24" s="40">
        <v>222376</v>
      </c>
      <c r="Z24" s="40">
        <v>222376</v>
      </c>
    </row>
    <row r="25" spans="1:26" x14ac:dyDescent="0.25">
      <c r="A25" s="30" t="s">
        <v>22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>
        <v>72512</v>
      </c>
      <c r="S25" s="40"/>
      <c r="T25" s="40">
        <v>0</v>
      </c>
      <c r="U25" s="40">
        <v>22321</v>
      </c>
      <c r="V25" s="40"/>
      <c r="W25" s="40"/>
      <c r="X25" s="40"/>
      <c r="Y25" s="40">
        <v>94833</v>
      </c>
      <c r="Z25" s="40">
        <v>94833</v>
      </c>
    </row>
    <row r="26" spans="1:26" x14ac:dyDescent="0.25">
      <c r="A26" s="31" t="s">
        <v>23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>
        <v>72512</v>
      </c>
      <c r="S26" s="40"/>
      <c r="T26" s="40">
        <v>0</v>
      </c>
      <c r="U26" s="40">
        <v>22321</v>
      </c>
      <c r="V26" s="40"/>
      <c r="W26" s="40"/>
      <c r="X26" s="40"/>
      <c r="Y26" s="40">
        <v>94833</v>
      </c>
      <c r="Z26" s="40">
        <v>94833</v>
      </c>
    </row>
    <row r="27" spans="1:26" x14ac:dyDescent="0.25">
      <c r="A27" s="30" t="s">
        <v>24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>
        <v>73387</v>
      </c>
      <c r="R27" s="40"/>
      <c r="S27" s="40"/>
      <c r="T27" s="40">
        <v>54156</v>
      </c>
      <c r="U27" s="40"/>
      <c r="V27" s="40"/>
      <c r="W27" s="40"/>
      <c r="X27" s="40"/>
      <c r="Y27" s="40">
        <v>127543</v>
      </c>
      <c r="Z27" s="40">
        <v>127543</v>
      </c>
    </row>
    <row r="28" spans="1:26" x14ac:dyDescent="0.25">
      <c r="A28" s="31" t="s">
        <v>25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>
        <v>73387</v>
      </c>
      <c r="R28" s="40"/>
      <c r="S28" s="40"/>
      <c r="T28" s="40">
        <v>54156</v>
      </c>
      <c r="U28" s="40"/>
      <c r="V28" s="40"/>
      <c r="W28" s="40"/>
      <c r="X28" s="40"/>
      <c r="Y28" s="40">
        <v>127543</v>
      </c>
      <c r="Z28" s="40">
        <v>127543</v>
      </c>
    </row>
    <row r="29" spans="1:26" x14ac:dyDescent="0.25">
      <c r="A29" s="29" t="s">
        <v>26</v>
      </c>
      <c r="B29" s="40">
        <v>54.67</v>
      </c>
      <c r="C29" s="40">
        <v>24176.53</v>
      </c>
      <c r="D29" s="40">
        <v>55421.46</v>
      </c>
      <c r="E29" s="40">
        <v>59158.44</v>
      </c>
      <c r="F29" s="40">
        <v>1008.03</v>
      </c>
      <c r="G29" s="40">
        <v>85233.450000000012</v>
      </c>
      <c r="H29" s="40">
        <v>104788.74</v>
      </c>
      <c r="I29" s="40">
        <v>52844.1</v>
      </c>
      <c r="J29" s="40">
        <v>8203.76</v>
      </c>
      <c r="K29" s="40">
        <v>251984.55</v>
      </c>
      <c r="L29" s="40">
        <v>642873.72999999986</v>
      </c>
      <c r="M29" s="40">
        <v>225702.8</v>
      </c>
      <c r="N29" s="40">
        <v>21710.640000000003</v>
      </c>
      <c r="O29" s="40">
        <v>32726.09</v>
      </c>
      <c r="P29" s="40">
        <v>52794.96</v>
      </c>
      <c r="Q29" s="40">
        <v>96420.479999999996</v>
      </c>
      <c r="R29" s="40">
        <v>81324.08</v>
      </c>
      <c r="S29" s="40">
        <v>29306.3</v>
      </c>
      <c r="T29" s="40">
        <v>60589.85</v>
      </c>
      <c r="U29" s="40">
        <v>23128.42</v>
      </c>
      <c r="V29" s="40">
        <v>1478.15</v>
      </c>
      <c r="W29" s="40">
        <v>290.38</v>
      </c>
      <c r="X29" s="40">
        <v>670.6</v>
      </c>
      <c r="Y29" s="40">
        <v>626142.74999999988</v>
      </c>
      <c r="Z29" s="40">
        <v>1269016.4799999997</v>
      </c>
    </row>
    <row r="32" spans="1:26" x14ac:dyDescent="0.25">
      <c r="Y32" s="52" t="s">
        <v>794</v>
      </c>
      <c r="Z32"/>
    </row>
    <row r="33" spans="25:29" x14ac:dyDescent="0.25">
      <c r="Y33" s="53" t="s">
        <v>787</v>
      </c>
      <c r="Z33" s="34">
        <f>'Summary I'!B29</f>
        <v>-76477</v>
      </c>
    </row>
    <row r="34" spans="25:29" x14ac:dyDescent="0.25">
      <c r="Y34" s="53" t="s">
        <v>791</v>
      </c>
      <c r="Z34" s="34">
        <f>'Summary I'!B30</f>
        <v>-1344.9499999999998</v>
      </c>
    </row>
    <row r="35" spans="25:29" ht="15.75" thickBot="1" x14ac:dyDescent="0.3">
      <c r="Y35" s="52" t="s">
        <v>788</v>
      </c>
      <c r="Z35" s="50">
        <f>GETPIVOTDATA("Val/COArea Crcy",$A$3)+Z33+Z34</f>
        <v>1191194.5299999998</v>
      </c>
      <c r="AC35" s="34"/>
    </row>
    <row r="36" spans="25:29" ht="15.75" thickTop="1" x14ac:dyDescent="0.25">
      <c r="Y36" s="52"/>
      <c r="Z36" s="41"/>
    </row>
    <row r="37" spans="25:29" x14ac:dyDescent="0.25">
      <c r="Y37" s="52" t="s">
        <v>789</v>
      </c>
      <c r="Z37" s="34"/>
    </row>
    <row r="38" spans="25:29" x14ac:dyDescent="0.25">
      <c r="Y38" s="53" t="s">
        <v>790</v>
      </c>
      <c r="Z38" s="34">
        <v>0</v>
      </c>
    </row>
    <row r="39" spans="25:29" x14ac:dyDescent="0.25">
      <c r="Y39" s="53"/>
      <c r="Z39"/>
    </row>
    <row r="40" spans="25:29" ht="15.75" thickBot="1" x14ac:dyDescent="0.3">
      <c r="Y40" s="52" t="s">
        <v>792</v>
      </c>
      <c r="Z40" s="51">
        <f>Z38+GETPIVOTDATA("Val/COArea Crcy",$A$3)</f>
        <v>1269016.4799999997</v>
      </c>
    </row>
    <row r="41" spans="25:29" x14ac:dyDescent="0.25">
      <c r="Z4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B6F2-FF26-4A24-ACE7-7BF0DA48314D}">
  <dimension ref="A1:T321"/>
  <sheetViews>
    <sheetView workbookViewId="0">
      <selection activeCell="D2" sqref="D2:D318"/>
    </sheetView>
  </sheetViews>
  <sheetFormatPr defaultRowHeight="15" x14ac:dyDescent="0.25"/>
  <cols>
    <col min="1" max="1" width="15.42578125" customWidth="1"/>
    <col min="2" max="2" width="10.42578125" customWidth="1"/>
    <col min="6" max="6" width="24.28515625" customWidth="1"/>
    <col min="7" max="7" width="25.7109375" customWidth="1"/>
    <col min="8" max="8" width="25" customWidth="1"/>
    <col min="9" max="9" width="54.7109375" customWidth="1"/>
    <col min="10" max="10" width="29.140625" customWidth="1"/>
    <col min="11" max="11" width="35.5703125" customWidth="1"/>
    <col min="12" max="12" width="24.7109375" customWidth="1"/>
    <col min="13" max="13" width="22.85546875" customWidth="1"/>
    <col min="14" max="14" width="23.140625" customWidth="1"/>
    <col min="15" max="15" width="27" customWidth="1"/>
    <col min="17" max="17" width="12.85546875" customWidth="1"/>
    <col min="18" max="18" width="17" customWidth="1"/>
    <col min="19" max="19" width="17.85546875" customWidth="1"/>
    <col min="20" max="20" width="32.42578125" customWidth="1"/>
  </cols>
  <sheetData>
    <row r="1" spans="1:20" ht="30" x14ac:dyDescent="0.25">
      <c r="A1" s="14" t="s">
        <v>44</v>
      </c>
      <c r="B1" s="15" t="s">
        <v>45</v>
      </c>
      <c r="C1" s="14" t="s">
        <v>46</v>
      </c>
      <c r="D1" s="14" t="s">
        <v>47</v>
      </c>
      <c r="E1" s="14" t="s">
        <v>48</v>
      </c>
      <c r="F1" s="14" t="s">
        <v>49</v>
      </c>
      <c r="G1" s="14" t="s">
        <v>50</v>
      </c>
      <c r="H1" s="15" t="s">
        <v>51</v>
      </c>
      <c r="I1" s="14" t="s">
        <v>52</v>
      </c>
      <c r="J1" s="14" t="s">
        <v>53</v>
      </c>
      <c r="K1" s="14" t="s">
        <v>54</v>
      </c>
      <c r="L1" s="14" t="s">
        <v>55</v>
      </c>
      <c r="M1" s="14" t="s">
        <v>56</v>
      </c>
      <c r="N1" s="14" t="s">
        <v>57</v>
      </c>
      <c r="O1" s="14" t="s">
        <v>58</v>
      </c>
      <c r="P1" s="14" t="s">
        <v>0</v>
      </c>
      <c r="Q1" t="s">
        <v>59</v>
      </c>
      <c r="R1" t="s">
        <v>60</v>
      </c>
      <c r="S1" t="s">
        <v>61</v>
      </c>
      <c r="T1" t="s">
        <v>62</v>
      </c>
    </row>
    <row r="2" spans="1:20" x14ac:dyDescent="0.25">
      <c r="A2" s="22" t="s">
        <v>63</v>
      </c>
      <c r="B2" s="22" t="s">
        <v>64</v>
      </c>
      <c r="C2" s="22" t="s">
        <v>65</v>
      </c>
      <c r="D2" s="60">
        <v>3</v>
      </c>
      <c r="E2" s="22" t="s">
        <v>66</v>
      </c>
      <c r="F2" s="22" t="s">
        <v>6</v>
      </c>
      <c r="G2" s="22" t="s">
        <v>67</v>
      </c>
      <c r="H2" s="22" t="s">
        <v>68</v>
      </c>
      <c r="I2" s="22" t="s">
        <v>67</v>
      </c>
      <c r="J2" s="22" t="s">
        <v>69</v>
      </c>
      <c r="K2" s="22" t="s">
        <v>70</v>
      </c>
      <c r="L2" s="23">
        <v>72.58</v>
      </c>
      <c r="M2" s="24">
        <v>45012</v>
      </c>
      <c r="N2" s="24">
        <v>45002</v>
      </c>
      <c r="O2" s="22" t="s">
        <v>67</v>
      </c>
      <c r="P2" s="22" t="s">
        <v>30</v>
      </c>
      <c r="R2" t="s">
        <v>4</v>
      </c>
      <c r="S2" t="s">
        <v>5</v>
      </c>
      <c r="T2" t="s">
        <v>6</v>
      </c>
    </row>
    <row r="3" spans="1:20" x14ac:dyDescent="0.25">
      <c r="A3" s="22" t="s">
        <v>71</v>
      </c>
      <c r="B3" s="22" t="s">
        <v>64</v>
      </c>
      <c r="C3" s="22" t="s">
        <v>72</v>
      </c>
      <c r="D3" s="60">
        <v>3</v>
      </c>
      <c r="E3" s="22" t="s">
        <v>66</v>
      </c>
      <c r="F3" s="22" t="s">
        <v>6</v>
      </c>
      <c r="G3" s="22" t="s">
        <v>67</v>
      </c>
      <c r="H3" s="22" t="s">
        <v>68</v>
      </c>
      <c r="I3" s="22" t="s">
        <v>67</v>
      </c>
      <c r="J3" s="22" t="s">
        <v>69</v>
      </c>
      <c r="K3" s="22" t="s">
        <v>70</v>
      </c>
      <c r="L3" s="23">
        <v>290.32</v>
      </c>
      <c r="M3" s="24">
        <v>45012</v>
      </c>
      <c r="N3" s="24">
        <v>45009</v>
      </c>
      <c r="O3" s="22" t="s">
        <v>67</v>
      </c>
      <c r="P3" s="22" t="s">
        <v>30</v>
      </c>
      <c r="R3" t="s">
        <v>4</v>
      </c>
      <c r="S3" t="s">
        <v>5</v>
      </c>
      <c r="T3" t="s">
        <v>6</v>
      </c>
    </row>
    <row r="4" spans="1:20" x14ac:dyDescent="0.25">
      <c r="A4" s="22" t="s">
        <v>73</v>
      </c>
      <c r="B4" s="22" t="s">
        <v>64</v>
      </c>
      <c r="C4" s="22" t="s">
        <v>74</v>
      </c>
      <c r="D4" s="60">
        <v>3</v>
      </c>
      <c r="E4" s="22" t="s">
        <v>66</v>
      </c>
      <c r="F4" s="22" t="s">
        <v>6</v>
      </c>
      <c r="G4" s="22" t="s">
        <v>67</v>
      </c>
      <c r="H4" s="22" t="s">
        <v>68</v>
      </c>
      <c r="I4" s="22" t="s">
        <v>67</v>
      </c>
      <c r="J4" s="22" t="s">
        <v>69</v>
      </c>
      <c r="K4" s="22" t="s">
        <v>70</v>
      </c>
      <c r="L4" s="23">
        <v>0</v>
      </c>
      <c r="M4" s="24">
        <v>45012</v>
      </c>
      <c r="N4" s="24">
        <v>45009</v>
      </c>
      <c r="O4" s="22" t="s">
        <v>67</v>
      </c>
      <c r="P4" s="22" t="s">
        <v>30</v>
      </c>
      <c r="R4" t="s">
        <v>4</v>
      </c>
      <c r="S4" t="s">
        <v>5</v>
      </c>
      <c r="T4" t="s">
        <v>6</v>
      </c>
    </row>
    <row r="5" spans="1:20" x14ac:dyDescent="0.25">
      <c r="A5" s="22" t="s">
        <v>75</v>
      </c>
      <c r="B5" s="22" t="s">
        <v>64</v>
      </c>
      <c r="C5" s="22" t="s">
        <v>76</v>
      </c>
      <c r="D5" s="60">
        <v>3</v>
      </c>
      <c r="E5" s="22" t="s">
        <v>66</v>
      </c>
      <c r="F5" s="22" t="s">
        <v>6</v>
      </c>
      <c r="G5" s="22" t="s">
        <v>67</v>
      </c>
      <c r="H5" s="22" t="s">
        <v>68</v>
      </c>
      <c r="I5" s="22" t="s">
        <v>67</v>
      </c>
      <c r="J5" s="22" t="s">
        <v>69</v>
      </c>
      <c r="K5" s="22" t="s">
        <v>70</v>
      </c>
      <c r="L5" s="23">
        <v>254.03</v>
      </c>
      <c r="M5" s="24">
        <v>45012</v>
      </c>
      <c r="N5" s="24">
        <v>45009</v>
      </c>
      <c r="O5" s="22" t="s">
        <v>67</v>
      </c>
      <c r="P5" s="22" t="s">
        <v>30</v>
      </c>
      <c r="R5" t="s">
        <v>4</v>
      </c>
      <c r="S5" t="s">
        <v>5</v>
      </c>
      <c r="T5" t="s">
        <v>6</v>
      </c>
    </row>
    <row r="6" spans="1:20" x14ac:dyDescent="0.25">
      <c r="A6" s="22" t="s">
        <v>77</v>
      </c>
      <c r="B6" s="22" t="s">
        <v>64</v>
      </c>
      <c r="C6" s="22" t="s">
        <v>67</v>
      </c>
      <c r="D6" s="60">
        <v>3</v>
      </c>
      <c r="E6" s="22" t="s">
        <v>78</v>
      </c>
      <c r="F6" s="22" t="s">
        <v>79</v>
      </c>
      <c r="G6" s="22" t="s">
        <v>67</v>
      </c>
      <c r="H6" s="22" t="s">
        <v>80</v>
      </c>
      <c r="I6" s="22" t="s">
        <v>67</v>
      </c>
      <c r="J6" s="22" t="s">
        <v>69</v>
      </c>
      <c r="K6" s="22" t="s">
        <v>70</v>
      </c>
      <c r="L6" s="23">
        <v>119.65</v>
      </c>
      <c r="M6" s="24">
        <v>45016</v>
      </c>
      <c r="N6" s="24">
        <v>45013</v>
      </c>
      <c r="O6" s="22" t="s">
        <v>67</v>
      </c>
      <c r="P6" s="22" t="s">
        <v>30</v>
      </c>
      <c r="R6" t="s">
        <v>4</v>
      </c>
      <c r="S6" t="s">
        <v>5</v>
      </c>
      <c r="T6" t="s">
        <v>6</v>
      </c>
    </row>
    <row r="7" spans="1:20" x14ac:dyDescent="0.25">
      <c r="A7" s="22" t="s">
        <v>77</v>
      </c>
      <c r="B7" s="22" t="s">
        <v>64</v>
      </c>
      <c r="C7" s="22" t="s">
        <v>67</v>
      </c>
      <c r="D7" s="60">
        <v>3</v>
      </c>
      <c r="E7" s="22" t="s">
        <v>81</v>
      </c>
      <c r="F7" s="22" t="s">
        <v>82</v>
      </c>
      <c r="G7" s="22" t="s">
        <v>67</v>
      </c>
      <c r="H7" s="22" t="s">
        <v>83</v>
      </c>
      <c r="I7" s="22" t="s">
        <v>67</v>
      </c>
      <c r="J7" s="22" t="s">
        <v>69</v>
      </c>
      <c r="K7" s="22" t="s">
        <v>70</v>
      </c>
      <c r="L7" s="23">
        <v>1.1599999999999999</v>
      </c>
      <c r="M7" s="24">
        <v>45016</v>
      </c>
      <c r="N7" s="24">
        <v>45013</v>
      </c>
      <c r="O7" s="22" t="s">
        <v>67</v>
      </c>
      <c r="P7" s="22" t="s">
        <v>30</v>
      </c>
      <c r="R7" t="s">
        <v>4</v>
      </c>
      <c r="S7" t="s">
        <v>5</v>
      </c>
      <c r="T7" t="s">
        <v>6</v>
      </c>
    </row>
    <row r="8" spans="1:20" x14ac:dyDescent="0.25">
      <c r="A8" s="22" t="s">
        <v>77</v>
      </c>
      <c r="B8" s="22" t="s">
        <v>64</v>
      </c>
      <c r="C8" s="22" t="s">
        <v>67</v>
      </c>
      <c r="D8" s="60">
        <v>3</v>
      </c>
      <c r="E8" s="22" t="s">
        <v>84</v>
      </c>
      <c r="F8" s="22" t="s">
        <v>85</v>
      </c>
      <c r="G8" s="22" t="s">
        <v>67</v>
      </c>
      <c r="H8" s="22" t="s">
        <v>86</v>
      </c>
      <c r="I8" s="22" t="s">
        <v>67</v>
      </c>
      <c r="J8" s="22" t="s">
        <v>69</v>
      </c>
      <c r="K8" s="22" t="s">
        <v>70</v>
      </c>
      <c r="L8" s="23">
        <v>45.84</v>
      </c>
      <c r="M8" s="24">
        <v>45016</v>
      </c>
      <c r="N8" s="24">
        <v>45013</v>
      </c>
      <c r="O8" s="22" t="s">
        <v>67</v>
      </c>
      <c r="P8" s="22" t="s">
        <v>30</v>
      </c>
      <c r="R8" t="s">
        <v>4</v>
      </c>
      <c r="S8" t="s">
        <v>5</v>
      </c>
      <c r="T8" t="s">
        <v>6</v>
      </c>
    </row>
    <row r="9" spans="1:20" x14ac:dyDescent="0.25">
      <c r="A9" s="22" t="s">
        <v>77</v>
      </c>
      <c r="B9" s="22" t="s">
        <v>64</v>
      </c>
      <c r="C9" s="22" t="s">
        <v>67</v>
      </c>
      <c r="D9" s="60">
        <v>3</v>
      </c>
      <c r="E9" s="22" t="s">
        <v>87</v>
      </c>
      <c r="F9" s="22" t="s">
        <v>88</v>
      </c>
      <c r="G9" s="22" t="s">
        <v>67</v>
      </c>
      <c r="H9" s="22" t="s">
        <v>89</v>
      </c>
      <c r="I9" s="22" t="s">
        <v>67</v>
      </c>
      <c r="J9" s="22" t="s">
        <v>69</v>
      </c>
      <c r="K9" s="22" t="s">
        <v>70</v>
      </c>
      <c r="L9" s="23">
        <v>125.98</v>
      </c>
      <c r="M9" s="24">
        <v>45016</v>
      </c>
      <c r="N9" s="24">
        <v>45013</v>
      </c>
      <c r="O9" s="22" t="s">
        <v>67</v>
      </c>
      <c r="P9" s="22" t="s">
        <v>30</v>
      </c>
      <c r="R9" t="s">
        <v>4</v>
      </c>
      <c r="S9" t="s">
        <v>5</v>
      </c>
      <c r="T9" t="s">
        <v>6</v>
      </c>
    </row>
    <row r="10" spans="1:20" x14ac:dyDescent="0.25">
      <c r="A10" s="16" t="s">
        <v>90</v>
      </c>
      <c r="B10" s="22" t="s">
        <v>64</v>
      </c>
      <c r="C10" s="16" t="s">
        <v>91</v>
      </c>
      <c r="D10" s="61">
        <v>4</v>
      </c>
      <c r="E10" s="16" t="s">
        <v>66</v>
      </c>
      <c r="F10" s="16" t="s">
        <v>6</v>
      </c>
      <c r="G10" s="16" t="s">
        <v>67</v>
      </c>
      <c r="H10" s="16" t="s">
        <v>68</v>
      </c>
      <c r="I10" s="16" t="s">
        <v>67</v>
      </c>
      <c r="J10" s="16" t="s">
        <v>69</v>
      </c>
      <c r="K10" s="16" t="s">
        <v>70</v>
      </c>
      <c r="L10" s="17">
        <v>108.87</v>
      </c>
      <c r="M10" s="18">
        <v>45026</v>
      </c>
      <c r="N10" s="18">
        <v>45013</v>
      </c>
      <c r="O10" s="16" t="s">
        <v>67</v>
      </c>
      <c r="P10" s="16" t="s">
        <v>30</v>
      </c>
      <c r="R10" t="s">
        <v>4</v>
      </c>
      <c r="S10" t="s">
        <v>5</v>
      </c>
      <c r="T10" t="s">
        <v>6</v>
      </c>
    </row>
    <row r="11" spans="1:20" x14ac:dyDescent="0.25">
      <c r="A11" s="22" t="s">
        <v>92</v>
      </c>
      <c r="B11" s="22" t="s">
        <v>64</v>
      </c>
      <c r="C11" s="22" t="s">
        <v>93</v>
      </c>
      <c r="D11" s="60">
        <v>3</v>
      </c>
      <c r="E11" s="22" t="s">
        <v>66</v>
      </c>
      <c r="F11" s="22" t="s">
        <v>6</v>
      </c>
      <c r="G11" s="22" t="s">
        <v>67</v>
      </c>
      <c r="H11" s="22" t="s">
        <v>68</v>
      </c>
      <c r="I11" s="22" t="s">
        <v>67</v>
      </c>
      <c r="J11" s="22" t="s">
        <v>69</v>
      </c>
      <c r="K11" s="22" t="s">
        <v>70</v>
      </c>
      <c r="L11" s="23">
        <v>72.58</v>
      </c>
      <c r="M11" s="24">
        <v>45016</v>
      </c>
      <c r="N11" s="24">
        <v>45014</v>
      </c>
      <c r="O11" s="22" t="s">
        <v>67</v>
      </c>
      <c r="P11" s="22" t="s">
        <v>30</v>
      </c>
      <c r="R11" t="s">
        <v>4</v>
      </c>
      <c r="S11" t="s">
        <v>5</v>
      </c>
      <c r="T11" t="s">
        <v>6</v>
      </c>
    </row>
    <row r="12" spans="1:20" x14ac:dyDescent="0.25">
      <c r="A12" s="22" t="s">
        <v>94</v>
      </c>
      <c r="B12" s="22" t="s">
        <v>64</v>
      </c>
      <c r="C12" s="22" t="s">
        <v>95</v>
      </c>
      <c r="D12" s="60">
        <v>3</v>
      </c>
      <c r="E12" s="22" t="s">
        <v>66</v>
      </c>
      <c r="F12" s="22" t="s">
        <v>6</v>
      </c>
      <c r="G12" s="22" t="s">
        <v>67</v>
      </c>
      <c r="H12" s="22" t="s">
        <v>68</v>
      </c>
      <c r="I12" s="22" t="s">
        <v>67</v>
      </c>
      <c r="J12" s="22" t="s">
        <v>69</v>
      </c>
      <c r="K12" s="22" t="s">
        <v>70</v>
      </c>
      <c r="L12" s="23">
        <v>0</v>
      </c>
      <c r="M12" s="24">
        <v>45015</v>
      </c>
      <c r="N12" s="24">
        <v>45015</v>
      </c>
      <c r="O12" s="22" t="s">
        <v>67</v>
      </c>
      <c r="P12" s="22" t="s">
        <v>30</v>
      </c>
      <c r="R12" t="s">
        <v>4</v>
      </c>
      <c r="S12" t="s">
        <v>5</v>
      </c>
      <c r="T12" t="s">
        <v>6</v>
      </c>
    </row>
    <row r="13" spans="1:20" x14ac:dyDescent="0.25">
      <c r="A13" s="22" t="s">
        <v>96</v>
      </c>
      <c r="B13" s="22" t="s">
        <v>64</v>
      </c>
      <c r="C13" s="22" t="s">
        <v>97</v>
      </c>
      <c r="D13" s="60">
        <v>3</v>
      </c>
      <c r="E13" s="22" t="s">
        <v>66</v>
      </c>
      <c r="F13" s="22" t="s">
        <v>6</v>
      </c>
      <c r="G13" s="22" t="s">
        <v>67</v>
      </c>
      <c r="H13" s="22" t="s">
        <v>68</v>
      </c>
      <c r="I13" s="22" t="s">
        <v>67</v>
      </c>
      <c r="J13" s="22" t="s">
        <v>69</v>
      </c>
      <c r="K13" s="22" t="s">
        <v>70</v>
      </c>
      <c r="L13" s="23">
        <v>108.87</v>
      </c>
      <c r="M13" s="24">
        <v>45016</v>
      </c>
      <c r="N13" s="24">
        <v>45016</v>
      </c>
      <c r="O13" s="22" t="s">
        <v>67</v>
      </c>
      <c r="P13" s="22" t="s">
        <v>30</v>
      </c>
      <c r="R13" t="s">
        <v>4</v>
      </c>
      <c r="S13" t="s">
        <v>5</v>
      </c>
      <c r="T13" t="s">
        <v>6</v>
      </c>
    </row>
    <row r="14" spans="1:20" x14ac:dyDescent="0.25">
      <c r="A14" s="22" t="s">
        <v>98</v>
      </c>
      <c r="B14" s="22" t="s">
        <v>64</v>
      </c>
      <c r="C14" s="22" t="s">
        <v>67</v>
      </c>
      <c r="D14" s="60">
        <v>3</v>
      </c>
      <c r="E14" s="22" t="s">
        <v>66</v>
      </c>
      <c r="F14" s="22" t="s">
        <v>6</v>
      </c>
      <c r="G14" s="22" t="s">
        <v>99</v>
      </c>
      <c r="H14" s="22" t="s">
        <v>68</v>
      </c>
      <c r="I14" s="22" t="s">
        <v>100</v>
      </c>
      <c r="J14" s="22" t="s">
        <v>69</v>
      </c>
      <c r="K14" s="22" t="s">
        <v>70</v>
      </c>
      <c r="L14" s="23">
        <v>108.87</v>
      </c>
      <c r="M14" s="24">
        <v>45016</v>
      </c>
      <c r="N14" s="24">
        <v>45016</v>
      </c>
      <c r="O14" s="22" t="s">
        <v>67</v>
      </c>
      <c r="P14" s="22" t="s">
        <v>30</v>
      </c>
      <c r="R14" t="s">
        <v>4</v>
      </c>
      <c r="S14" t="s">
        <v>5</v>
      </c>
      <c r="T14" t="s">
        <v>6</v>
      </c>
    </row>
    <row r="15" spans="1:20" x14ac:dyDescent="0.25">
      <c r="A15" s="16" t="s">
        <v>101</v>
      </c>
      <c r="B15" s="22" t="s">
        <v>64</v>
      </c>
      <c r="C15" s="16" t="s">
        <v>67</v>
      </c>
      <c r="D15" s="61">
        <v>4</v>
      </c>
      <c r="E15" s="16" t="s">
        <v>66</v>
      </c>
      <c r="F15" s="16" t="s">
        <v>6</v>
      </c>
      <c r="G15" s="16" t="s">
        <v>99</v>
      </c>
      <c r="H15" s="16" t="s">
        <v>68</v>
      </c>
      <c r="I15" s="16" t="s">
        <v>100</v>
      </c>
      <c r="J15" s="16" t="s">
        <v>69</v>
      </c>
      <c r="K15" s="16" t="s">
        <v>70</v>
      </c>
      <c r="L15" s="17">
        <v>-108.87</v>
      </c>
      <c r="M15" s="18">
        <v>45017</v>
      </c>
      <c r="N15" s="18">
        <v>45017</v>
      </c>
      <c r="O15" s="16" t="s">
        <v>67</v>
      </c>
      <c r="P15" s="16" t="s">
        <v>30</v>
      </c>
      <c r="R15" t="s">
        <v>4</v>
      </c>
      <c r="S15" t="s">
        <v>5</v>
      </c>
      <c r="T15" t="s">
        <v>6</v>
      </c>
    </row>
    <row r="16" spans="1:20" x14ac:dyDescent="0.25">
      <c r="A16" s="22" t="s">
        <v>102</v>
      </c>
      <c r="B16" s="22" t="s">
        <v>64</v>
      </c>
      <c r="C16" s="22" t="s">
        <v>67</v>
      </c>
      <c r="D16" s="60">
        <v>3</v>
      </c>
      <c r="E16" s="22" t="s">
        <v>78</v>
      </c>
      <c r="F16" s="22" t="s">
        <v>79</v>
      </c>
      <c r="G16" s="22" t="s">
        <v>67</v>
      </c>
      <c r="H16" s="22" t="s">
        <v>80</v>
      </c>
      <c r="I16" s="22" t="s">
        <v>67</v>
      </c>
      <c r="J16" s="22" t="s">
        <v>69</v>
      </c>
      <c r="K16" s="22" t="s">
        <v>70</v>
      </c>
      <c r="L16" s="23">
        <v>35.200000000000003</v>
      </c>
      <c r="M16" s="24">
        <v>45016</v>
      </c>
      <c r="N16" s="24">
        <v>45019</v>
      </c>
      <c r="O16" s="22" t="s">
        <v>67</v>
      </c>
      <c r="P16" s="22" t="s">
        <v>30</v>
      </c>
      <c r="R16" t="s">
        <v>4</v>
      </c>
      <c r="S16" t="s">
        <v>5</v>
      </c>
      <c r="T16" t="s">
        <v>6</v>
      </c>
    </row>
    <row r="17" spans="1:20" x14ac:dyDescent="0.25">
      <c r="A17" s="22" t="s">
        <v>102</v>
      </c>
      <c r="B17" s="22" t="s">
        <v>64</v>
      </c>
      <c r="C17" s="22" t="s">
        <v>67</v>
      </c>
      <c r="D17" s="60">
        <v>3</v>
      </c>
      <c r="E17" s="22" t="s">
        <v>81</v>
      </c>
      <c r="F17" s="22" t="s">
        <v>82</v>
      </c>
      <c r="G17" s="22" t="s">
        <v>67</v>
      </c>
      <c r="H17" s="22" t="s">
        <v>83</v>
      </c>
      <c r="I17" s="22" t="s">
        <v>67</v>
      </c>
      <c r="J17" s="22" t="s">
        <v>69</v>
      </c>
      <c r="K17" s="22" t="s">
        <v>70</v>
      </c>
      <c r="L17" s="23">
        <v>0.34</v>
      </c>
      <c r="M17" s="24">
        <v>45016</v>
      </c>
      <c r="N17" s="24">
        <v>45019</v>
      </c>
      <c r="O17" s="22" t="s">
        <v>67</v>
      </c>
      <c r="P17" s="22" t="s">
        <v>30</v>
      </c>
      <c r="R17" t="s">
        <v>4</v>
      </c>
      <c r="S17" t="s">
        <v>5</v>
      </c>
      <c r="T17" t="s">
        <v>6</v>
      </c>
    </row>
    <row r="18" spans="1:20" x14ac:dyDescent="0.25">
      <c r="A18" s="22" t="s">
        <v>102</v>
      </c>
      <c r="B18" s="22" t="s">
        <v>64</v>
      </c>
      <c r="C18" s="22" t="s">
        <v>67</v>
      </c>
      <c r="D18" s="60">
        <v>3</v>
      </c>
      <c r="E18" s="22" t="s">
        <v>84</v>
      </c>
      <c r="F18" s="22" t="s">
        <v>85</v>
      </c>
      <c r="G18" s="22" t="s">
        <v>67</v>
      </c>
      <c r="H18" s="22" t="s">
        <v>86</v>
      </c>
      <c r="I18" s="22" t="s">
        <v>67</v>
      </c>
      <c r="J18" s="22" t="s">
        <v>69</v>
      </c>
      <c r="K18" s="22" t="s">
        <v>70</v>
      </c>
      <c r="L18" s="23">
        <v>13.48</v>
      </c>
      <c r="M18" s="24">
        <v>45016</v>
      </c>
      <c r="N18" s="24">
        <v>45019</v>
      </c>
      <c r="O18" s="22" t="s">
        <v>67</v>
      </c>
      <c r="P18" s="22" t="s">
        <v>30</v>
      </c>
      <c r="R18" t="s">
        <v>4</v>
      </c>
      <c r="S18" t="s">
        <v>5</v>
      </c>
      <c r="T18" t="s">
        <v>6</v>
      </c>
    </row>
    <row r="19" spans="1:20" x14ac:dyDescent="0.25">
      <c r="A19" s="22" t="s">
        <v>102</v>
      </c>
      <c r="B19" s="22" t="s">
        <v>64</v>
      </c>
      <c r="C19" s="22" t="s">
        <v>67</v>
      </c>
      <c r="D19" s="60">
        <v>3</v>
      </c>
      <c r="E19" s="22" t="s">
        <v>87</v>
      </c>
      <c r="F19" s="22" t="s">
        <v>88</v>
      </c>
      <c r="G19" s="22" t="s">
        <v>67</v>
      </c>
      <c r="H19" s="22" t="s">
        <v>89</v>
      </c>
      <c r="I19" s="22" t="s">
        <v>67</v>
      </c>
      <c r="J19" s="22" t="s">
        <v>69</v>
      </c>
      <c r="K19" s="22" t="s">
        <v>70</v>
      </c>
      <c r="L19" s="23">
        <v>37.049999999999997</v>
      </c>
      <c r="M19" s="24">
        <v>45016</v>
      </c>
      <c r="N19" s="24">
        <v>45019</v>
      </c>
      <c r="O19" s="22" t="s">
        <v>67</v>
      </c>
      <c r="P19" s="22" t="s">
        <v>30</v>
      </c>
      <c r="R19" t="s">
        <v>4</v>
      </c>
      <c r="S19" t="s">
        <v>5</v>
      </c>
      <c r="T19" t="s">
        <v>6</v>
      </c>
    </row>
    <row r="20" spans="1:20" x14ac:dyDescent="0.25">
      <c r="A20" s="22" t="s">
        <v>103</v>
      </c>
      <c r="B20" s="22" t="s">
        <v>64</v>
      </c>
      <c r="C20" s="22" t="s">
        <v>67</v>
      </c>
      <c r="D20" s="60">
        <v>3</v>
      </c>
      <c r="E20" s="22" t="s">
        <v>78</v>
      </c>
      <c r="F20" s="22" t="s">
        <v>79</v>
      </c>
      <c r="G20" s="22" t="s">
        <v>67</v>
      </c>
      <c r="H20" s="22" t="s">
        <v>80</v>
      </c>
      <c r="I20" s="22" t="s">
        <v>67</v>
      </c>
      <c r="J20" s="22" t="s">
        <v>69</v>
      </c>
      <c r="K20" s="22" t="s">
        <v>70</v>
      </c>
      <c r="L20" s="23">
        <v>21.11</v>
      </c>
      <c r="M20" s="24">
        <v>45016</v>
      </c>
      <c r="N20" s="24">
        <v>45019</v>
      </c>
      <c r="O20" s="22" t="s">
        <v>67</v>
      </c>
      <c r="P20" s="22" t="s">
        <v>30</v>
      </c>
      <c r="R20" t="s">
        <v>4</v>
      </c>
      <c r="S20" t="s">
        <v>5</v>
      </c>
      <c r="T20" t="s">
        <v>6</v>
      </c>
    </row>
    <row r="21" spans="1:20" x14ac:dyDescent="0.25">
      <c r="A21" s="22" t="s">
        <v>103</v>
      </c>
      <c r="B21" s="22" t="s">
        <v>64</v>
      </c>
      <c r="C21" s="22" t="s">
        <v>67</v>
      </c>
      <c r="D21" s="60">
        <v>3</v>
      </c>
      <c r="E21" s="22" t="s">
        <v>81</v>
      </c>
      <c r="F21" s="22" t="s">
        <v>82</v>
      </c>
      <c r="G21" s="22" t="s">
        <v>67</v>
      </c>
      <c r="H21" s="22" t="s">
        <v>83</v>
      </c>
      <c r="I21" s="22" t="s">
        <v>67</v>
      </c>
      <c r="J21" s="22" t="s">
        <v>69</v>
      </c>
      <c r="K21" s="22" t="s">
        <v>70</v>
      </c>
      <c r="L21" s="23">
        <v>0.21</v>
      </c>
      <c r="M21" s="24">
        <v>45016</v>
      </c>
      <c r="N21" s="24">
        <v>45019</v>
      </c>
      <c r="O21" s="22" t="s">
        <v>67</v>
      </c>
      <c r="P21" s="22" t="s">
        <v>30</v>
      </c>
      <c r="R21" t="s">
        <v>4</v>
      </c>
      <c r="S21" t="s">
        <v>5</v>
      </c>
      <c r="T21" t="s">
        <v>6</v>
      </c>
    </row>
    <row r="22" spans="1:20" x14ac:dyDescent="0.25">
      <c r="A22" s="22" t="s">
        <v>103</v>
      </c>
      <c r="B22" s="22" t="s">
        <v>64</v>
      </c>
      <c r="C22" s="22" t="s">
        <v>67</v>
      </c>
      <c r="D22" s="60">
        <v>3</v>
      </c>
      <c r="E22" s="22" t="s">
        <v>84</v>
      </c>
      <c r="F22" s="22" t="s">
        <v>85</v>
      </c>
      <c r="G22" s="22" t="s">
        <v>67</v>
      </c>
      <c r="H22" s="22" t="s">
        <v>86</v>
      </c>
      <c r="I22" s="22" t="s">
        <v>67</v>
      </c>
      <c r="J22" s="22" t="s">
        <v>69</v>
      </c>
      <c r="K22" s="22" t="s">
        <v>70</v>
      </c>
      <c r="L22" s="23">
        <v>8.09</v>
      </c>
      <c r="M22" s="24">
        <v>45016</v>
      </c>
      <c r="N22" s="24">
        <v>45019</v>
      </c>
      <c r="O22" s="22" t="s">
        <v>67</v>
      </c>
      <c r="P22" s="22" t="s">
        <v>30</v>
      </c>
      <c r="R22" t="s">
        <v>4</v>
      </c>
      <c r="S22" t="s">
        <v>5</v>
      </c>
      <c r="T22" t="s">
        <v>6</v>
      </c>
    </row>
    <row r="23" spans="1:20" x14ac:dyDescent="0.25">
      <c r="A23" s="22" t="s">
        <v>103</v>
      </c>
      <c r="B23" s="22" t="s">
        <v>64</v>
      </c>
      <c r="C23" s="22" t="s">
        <v>67</v>
      </c>
      <c r="D23" s="60">
        <v>3</v>
      </c>
      <c r="E23" s="22" t="s">
        <v>87</v>
      </c>
      <c r="F23" s="22" t="s">
        <v>88</v>
      </c>
      <c r="G23" s="22" t="s">
        <v>67</v>
      </c>
      <c r="H23" s="22" t="s">
        <v>89</v>
      </c>
      <c r="I23" s="22" t="s">
        <v>67</v>
      </c>
      <c r="J23" s="22" t="s">
        <v>69</v>
      </c>
      <c r="K23" s="22" t="s">
        <v>70</v>
      </c>
      <c r="L23" s="23">
        <v>22.23</v>
      </c>
      <c r="M23" s="24">
        <v>45016</v>
      </c>
      <c r="N23" s="24">
        <v>45019</v>
      </c>
      <c r="O23" s="22" t="s">
        <v>67</v>
      </c>
      <c r="P23" s="22" t="s">
        <v>30</v>
      </c>
      <c r="R23" t="s">
        <v>4</v>
      </c>
      <c r="S23" t="s">
        <v>5</v>
      </c>
      <c r="T23" t="s">
        <v>6</v>
      </c>
    </row>
    <row r="24" spans="1:20" x14ac:dyDescent="0.25">
      <c r="A24" s="16" t="s">
        <v>104</v>
      </c>
      <c r="B24" s="22" t="s">
        <v>64</v>
      </c>
      <c r="C24" s="16" t="s">
        <v>105</v>
      </c>
      <c r="D24" s="61">
        <v>4</v>
      </c>
      <c r="E24" s="16" t="s">
        <v>66</v>
      </c>
      <c r="F24" s="16" t="s">
        <v>6</v>
      </c>
      <c r="G24" s="16" t="s">
        <v>67</v>
      </c>
      <c r="H24" s="16" t="s">
        <v>68</v>
      </c>
      <c r="I24" s="16" t="s">
        <v>67</v>
      </c>
      <c r="J24" s="16" t="s">
        <v>69</v>
      </c>
      <c r="K24" s="16" t="s">
        <v>70</v>
      </c>
      <c r="L24" s="17">
        <v>72.58</v>
      </c>
      <c r="M24" s="18">
        <v>45026</v>
      </c>
      <c r="N24" s="18">
        <v>45019</v>
      </c>
      <c r="O24" s="16" t="s">
        <v>67</v>
      </c>
      <c r="P24" s="16" t="s">
        <v>30</v>
      </c>
      <c r="R24" t="s">
        <v>4</v>
      </c>
      <c r="S24" t="s">
        <v>5</v>
      </c>
      <c r="T24" t="s">
        <v>6</v>
      </c>
    </row>
    <row r="25" spans="1:20" x14ac:dyDescent="0.25">
      <c r="A25" s="16" t="s">
        <v>106</v>
      </c>
      <c r="B25" s="22" t="s">
        <v>64</v>
      </c>
      <c r="C25" s="16" t="s">
        <v>105</v>
      </c>
      <c r="D25" s="61">
        <v>4</v>
      </c>
      <c r="E25" s="16" t="s">
        <v>66</v>
      </c>
      <c r="F25" s="16" t="s">
        <v>6</v>
      </c>
      <c r="G25" s="16" t="s">
        <v>67</v>
      </c>
      <c r="H25" s="16" t="s">
        <v>68</v>
      </c>
      <c r="I25" s="16" t="s">
        <v>67</v>
      </c>
      <c r="J25" s="16" t="s">
        <v>69</v>
      </c>
      <c r="K25" s="16" t="s">
        <v>70</v>
      </c>
      <c r="L25" s="17">
        <v>-72.58</v>
      </c>
      <c r="M25" s="18">
        <v>45040</v>
      </c>
      <c r="N25" s="18">
        <v>45019</v>
      </c>
      <c r="O25" s="16" t="s">
        <v>67</v>
      </c>
      <c r="P25" s="16" t="s">
        <v>30</v>
      </c>
      <c r="R25" t="s">
        <v>4</v>
      </c>
      <c r="S25" t="s">
        <v>5</v>
      </c>
      <c r="T25" t="s">
        <v>6</v>
      </c>
    </row>
    <row r="26" spans="1:20" x14ac:dyDescent="0.25">
      <c r="A26" s="16" t="s">
        <v>107</v>
      </c>
      <c r="B26" s="22" t="s">
        <v>64</v>
      </c>
      <c r="C26" s="16" t="s">
        <v>108</v>
      </c>
      <c r="D26" s="61">
        <v>4</v>
      </c>
      <c r="E26" s="16" t="s">
        <v>66</v>
      </c>
      <c r="F26" s="16" t="s">
        <v>6</v>
      </c>
      <c r="G26" s="16" t="s">
        <v>67</v>
      </c>
      <c r="H26" s="16" t="s">
        <v>68</v>
      </c>
      <c r="I26" s="16" t="s">
        <v>67</v>
      </c>
      <c r="J26" s="16" t="s">
        <v>69</v>
      </c>
      <c r="K26" s="16" t="s">
        <v>70</v>
      </c>
      <c r="L26" s="17">
        <v>72.58</v>
      </c>
      <c r="M26" s="18">
        <v>45040</v>
      </c>
      <c r="N26" s="18">
        <v>45019</v>
      </c>
      <c r="O26" s="16" t="s">
        <v>67</v>
      </c>
      <c r="P26" s="16" t="s">
        <v>30</v>
      </c>
      <c r="R26" t="s">
        <v>4</v>
      </c>
      <c r="S26" t="s">
        <v>5</v>
      </c>
      <c r="T26" t="s">
        <v>6</v>
      </c>
    </row>
    <row r="27" spans="1:20" x14ac:dyDescent="0.25">
      <c r="A27" s="16" t="s">
        <v>109</v>
      </c>
      <c r="B27" s="22" t="s">
        <v>64</v>
      </c>
      <c r="C27" s="16" t="s">
        <v>110</v>
      </c>
      <c r="D27" s="61">
        <v>5</v>
      </c>
      <c r="E27" s="16" t="s">
        <v>66</v>
      </c>
      <c r="F27" s="16" t="s">
        <v>6</v>
      </c>
      <c r="G27" s="16" t="s">
        <v>67</v>
      </c>
      <c r="H27" s="16" t="s">
        <v>68</v>
      </c>
      <c r="I27" s="16" t="s">
        <v>67</v>
      </c>
      <c r="J27" s="16" t="s">
        <v>69</v>
      </c>
      <c r="K27" s="16" t="s">
        <v>70</v>
      </c>
      <c r="L27" s="17">
        <v>72.58</v>
      </c>
      <c r="M27" s="18">
        <v>45054</v>
      </c>
      <c r="N27" s="18">
        <v>45019</v>
      </c>
      <c r="O27" s="16" t="s">
        <v>67</v>
      </c>
      <c r="P27" s="16" t="s">
        <v>30</v>
      </c>
      <c r="R27" t="s">
        <v>4</v>
      </c>
      <c r="S27" t="s">
        <v>5</v>
      </c>
      <c r="T27" t="s">
        <v>6</v>
      </c>
    </row>
    <row r="28" spans="1:20" x14ac:dyDescent="0.25">
      <c r="A28" s="16" t="s">
        <v>111</v>
      </c>
      <c r="B28" s="22" t="s">
        <v>64</v>
      </c>
      <c r="C28" s="16" t="s">
        <v>112</v>
      </c>
      <c r="D28" s="61">
        <v>5</v>
      </c>
      <c r="E28" s="16" t="s">
        <v>66</v>
      </c>
      <c r="F28" s="16" t="s">
        <v>6</v>
      </c>
      <c r="G28" s="16" t="s">
        <v>67</v>
      </c>
      <c r="H28" s="16" t="s">
        <v>68</v>
      </c>
      <c r="I28" s="16" t="s">
        <v>67</v>
      </c>
      <c r="J28" s="16" t="s">
        <v>69</v>
      </c>
      <c r="K28" s="16" t="s">
        <v>70</v>
      </c>
      <c r="L28" s="17">
        <v>72.58</v>
      </c>
      <c r="M28" s="18">
        <v>45054</v>
      </c>
      <c r="N28" s="18">
        <v>45019</v>
      </c>
      <c r="O28" s="16" t="s">
        <v>67</v>
      </c>
      <c r="P28" s="16" t="s">
        <v>30</v>
      </c>
      <c r="R28" t="s">
        <v>4</v>
      </c>
      <c r="S28" t="s">
        <v>5</v>
      </c>
      <c r="T28" t="s">
        <v>6</v>
      </c>
    </row>
    <row r="29" spans="1:20" x14ac:dyDescent="0.25">
      <c r="A29" s="16" t="s">
        <v>113</v>
      </c>
      <c r="B29" s="22" t="s">
        <v>64</v>
      </c>
      <c r="C29" s="16" t="s">
        <v>114</v>
      </c>
      <c r="D29" s="61">
        <v>4</v>
      </c>
      <c r="E29" s="16" t="s">
        <v>66</v>
      </c>
      <c r="F29" s="16" t="s">
        <v>6</v>
      </c>
      <c r="G29" s="16" t="s">
        <v>67</v>
      </c>
      <c r="H29" s="16" t="s">
        <v>68</v>
      </c>
      <c r="I29" s="16" t="s">
        <v>67</v>
      </c>
      <c r="J29" s="16" t="s">
        <v>69</v>
      </c>
      <c r="K29" s="16" t="s">
        <v>70</v>
      </c>
      <c r="L29" s="17">
        <v>72.58</v>
      </c>
      <c r="M29" s="18">
        <v>45040</v>
      </c>
      <c r="N29" s="18">
        <v>45020</v>
      </c>
      <c r="O29" s="16" t="s">
        <v>67</v>
      </c>
      <c r="P29" s="16" t="s">
        <v>30</v>
      </c>
      <c r="R29" t="s">
        <v>4</v>
      </c>
      <c r="S29" t="s">
        <v>5</v>
      </c>
      <c r="T29" t="s">
        <v>6</v>
      </c>
    </row>
    <row r="30" spans="1:20" x14ac:dyDescent="0.25">
      <c r="A30" s="16" t="s">
        <v>115</v>
      </c>
      <c r="B30" s="22" t="s">
        <v>64</v>
      </c>
      <c r="C30" s="16" t="s">
        <v>116</v>
      </c>
      <c r="D30" s="61">
        <v>5</v>
      </c>
      <c r="E30" s="16" t="s">
        <v>66</v>
      </c>
      <c r="F30" s="16" t="s">
        <v>6</v>
      </c>
      <c r="G30" s="16" t="s">
        <v>67</v>
      </c>
      <c r="H30" s="16" t="s">
        <v>68</v>
      </c>
      <c r="I30" s="16" t="s">
        <v>67</v>
      </c>
      <c r="J30" s="16" t="s">
        <v>69</v>
      </c>
      <c r="K30" s="16" t="s">
        <v>70</v>
      </c>
      <c r="L30" s="17">
        <v>105.24</v>
      </c>
      <c r="M30" s="18">
        <v>45054</v>
      </c>
      <c r="N30" s="18">
        <v>45020</v>
      </c>
      <c r="O30" s="16" t="s">
        <v>67</v>
      </c>
      <c r="P30" s="16" t="s">
        <v>30</v>
      </c>
      <c r="R30" t="s">
        <v>4</v>
      </c>
      <c r="S30" t="s">
        <v>5</v>
      </c>
      <c r="T30" t="s">
        <v>6</v>
      </c>
    </row>
    <row r="31" spans="1:20" x14ac:dyDescent="0.25">
      <c r="A31" s="16" t="s">
        <v>117</v>
      </c>
      <c r="B31" s="22" t="s">
        <v>64</v>
      </c>
      <c r="C31" s="16" t="s">
        <v>118</v>
      </c>
      <c r="D31" s="61">
        <v>5</v>
      </c>
      <c r="E31" s="16" t="s">
        <v>66</v>
      </c>
      <c r="F31" s="16" t="s">
        <v>6</v>
      </c>
      <c r="G31" s="16" t="s">
        <v>67</v>
      </c>
      <c r="H31" s="16" t="s">
        <v>68</v>
      </c>
      <c r="I31" s="16" t="s">
        <v>67</v>
      </c>
      <c r="J31" s="16" t="s">
        <v>69</v>
      </c>
      <c r="K31" s="16" t="s">
        <v>70</v>
      </c>
      <c r="L31" s="17">
        <v>21.77</v>
      </c>
      <c r="M31" s="18">
        <v>45054</v>
      </c>
      <c r="N31" s="18">
        <v>45020</v>
      </c>
      <c r="O31" s="16" t="s">
        <v>67</v>
      </c>
      <c r="P31" s="16" t="s">
        <v>30</v>
      </c>
      <c r="R31" t="s">
        <v>4</v>
      </c>
      <c r="S31" t="s">
        <v>5</v>
      </c>
      <c r="T31" t="s">
        <v>6</v>
      </c>
    </row>
    <row r="32" spans="1:20" x14ac:dyDescent="0.25">
      <c r="A32" s="16" t="s">
        <v>119</v>
      </c>
      <c r="B32" s="22" t="s">
        <v>64</v>
      </c>
      <c r="C32" s="16" t="s">
        <v>120</v>
      </c>
      <c r="D32" s="61">
        <v>4</v>
      </c>
      <c r="E32" s="16" t="s">
        <v>66</v>
      </c>
      <c r="F32" s="16" t="s">
        <v>6</v>
      </c>
      <c r="G32" s="16" t="s">
        <v>67</v>
      </c>
      <c r="H32" s="16" t="s">
        <v>68</v>
      </c>
      <c r="I32" s="16" t="s">
        <v>67</v>
      </c>
      <c r="J32" s="16" t="s">
        <v>69</v>
      </c>
      <c r="K32" s="16" t="s">
        <v>70</v>
      </c>
      <c r="L32" s="17">
        <v>36.29</v>
      </c>
      <c r="M32" s="18">
        <v>45040</v>
      </c>
      <c r="N32" s="18">
        <v>45021</v>
      </c>
      <c r="O32" s="16" t="s">
        <v>67</v>
      </c>
      <c r="P32" s="16" t="s">
        <v>30</v>
      </c>
      <c r="R32" t="s">
        <v>4</v>
      </c>
      <c r="S32" t="s">
        <v>5</v>
      </c>
      <c r="T32" t="s">
        <v>6</v>
      </c>
    </row>
    <row r="33" spans="1:20" x14ac:dyDescent="0.25">
      <c r="A33" s="16" t="s">
        <v>121</v>
      </c>
      <c r="B33" s="22" t="s">
        <v>64</v>
      </c>
      <c r="C33" s="16" t="s">
        <v>122</v>
      </c>
      <c r="D33" s="61">
        <v>5</v>
      </c>
      <c r="E33" s="16" t="s">
        <v>66</v>
      </c>
      <c r="F33" s="16" t="s">
        <v>6</v>
      </c>
      <c r="G33" s="16" t="s">
        <v>67</v>
      </c>
      <c r="H33" s="16" t="s">
        <v>68</v>
      </c>
      <c r="I33" s="16" t="s">
        <v>67</v>
      </c>
      <c r="J33" s="16" t="s">
        <v>69</v>
      </c>
      <c r="K33" s="16" t="s">
        <v>70</v>
      </c>
      <c r="L33" s="17">
        <v>72.58</v>
      </c>
      <c r="M33" s="18">
        <v>45054</v>
      </c>
      <c r="N33" s="18">
        <v>45021</v>
      </c>
      <c r="O33" s="16" t="s">
        <v>67</v>
      </c>
      <c r="P33" s="16" t="s">
        <v>30</v>
      </c>
      <c r="R33" t="s">
        <v>4</v>
      </c>
      <c r="S33" t="s">
        <v>5</v>
      </c>
      <c r="T33" t="s">
        <v>6</v>
      </c>
    </row>
    <row r="34" spans="1:20" x14ac:dyDescent="0.25">
      <c r="A34" s="16" t="s">
        <v>123</v>
      </c>
      <c r="B34" s="22" t="s">
        <v>64</v>
      </c>
      <c r="C34" s="16" t="s">
        <v>124</v>
      </c>
      <c r="D34" s="61">
        <v>5</v>
      </c>
      <c r="E34" s="16" t="s">
        <v>66</v>
      </c>
      <c r="F34" s="16" t="s">
        <v>6</v>
      </c>
      <c r="G34" s="16" t="s">
        <v>67</v>
      </c>
      <c r="H34" s="16" t="s">
        <v>68</v>
      </c>
      <c r="I34" s="16" t="s">
        <v>67</v>
      </c>
      <c r="J34" s="16" t="s">
        <v>69</v>
      </c>
      <c r="K34" s="16" t="s">
        <v>70</v>
      </c>
      <c r="L34" s="17">
        <v>108.87</v>
      </c>
      <c r="M34" s="18">
        <v>45054</v>
      </c>
      <c r="N34" s="18">
        <v>45021</v>
      </c>
      <c r="O34" s="16" t="s">
        <v>67</v>
      </c>
      <c r="P34" s="16" t="s">
        <v>30</v>
      </c>
      <c r="R34" t="s">
        <v>4</v>
      </c>
      <c r="S34" t="s">
        <v>5</v>
      </c>
      <c r="T34" t="s">
        <v>6</v>
      </c>
    </row>
    <row r="35" spans="1:20" x14ac:dyDescent="0.25">
      <c r="A35" s="16" t="s">
        <v>125</v>
      </c>
      <c r="B35" s="22" t="s">
        <v>64</v>
      </c>
      <c r="C35" s="16" t="s">
        <v>67</v>
      </c>
      <c r="D35" s="61">
        <v>4</v>
      </c>
      <c r="E35" s="16" t="s">
        <v>78</v>
      </c>
      <c r="F35" s="16" t="s">
        <v>79</v>
      </c>
      <c r="G35" s="16" t="s">
        <v>67</v>
      </c>
      <c r="H35" s="16" t="s">
        <v>80</v>
      </c>
      <c r="I35" s="16" t="s">
        <v>67</v>
      </c>
      <c r="J35" s="16" t="s">
        <v>69</v>
      </c>
      <c r="K35" s="16" t="s">
        <v>70</v>
      </c>
      <c r="L35" s="17">
        <v>14.08</v>
      </c>
      <c r="M35" s="18">
        <v>45046</v>
      </c>
      <c r="N35" s="18">
        <v>45036</v>
      </c>
      <c r="O35" s="16" t="s">
        <v>67</v>
      </c>
      <c r="P35" s="16" t="s">
        <v>30</v>
      </c>
      <c r="R35" t="s">
        <v>4</v>
      </c>
      <c r="S35" t="s">
        <v>5</v>
      </c>
      <c r="T35" t="s">
        <v>6</v>
      </c>
    </row>
    <row r="36" spans="1:20" x14ac:dyDescent="0.25">
      <c r="A36" s="16" t="s">
        <v>125</v>
      </c>
      <c r="B36" s="22" t="s">
        <v>64</v>
      </c>
      <c r="C36" s="16" t="s">
        <v>67</v>
      </c>
      <c r="D36" s="61">
        <v>4</v>
      </c>
      <c r="E36" s="16" t="s">
        <v>81</v>
      </c>
      <c r="F36" s="16" t="s">
        <v>82</v>
      </c>
      <c r="G36" s="16" t="s">
        <v>67</v>
      </c>
      <c r="H36" s="16" t="s">
        <v>83</v>
      </c>
      <c r="I36" s="16" t="s">
        <v>67</v>
      </c>
      <c r="J36" s="16" t="s">
        <v>69</v>
      </c>
      <c r="K36" s="16" t="s">
        <v>70</v>
      </c>
      <c r="L36" s="17">
        <v>0.14000000000000001</v>
      </c>
      <c r="M36" s="18">
        <v>45046</v>
      </c>
      <c r="N36" s="18">
        <v>45036</v>
      </c>
      <c r="O36" s="16" t="s">
        <v>67</v>
      </c>
      <c r="P36" s="16" t="s">
        <v>30</v>
      </c>
      <c r="R36" t="s">
        <v>4</v>
      </c>
      <c r="S36" t="s">
        <v>5</v>
      </c>
      <c r="T36" t="s">
        <v>6</v>
      </c>
    </row>
    <row r="37" spans="1:20" x14ac:dyDescent="0.25">
      <c r="A37" s="16" t="s">
        <v>125</v>
      </c>
      <c r="B37" s="22" t="s">
        <v>64</v>
      </c>
      <c r="C37" s="16" t="s">
        <v>67</v>
      </c>
      <c r="D37" s="61">
        <v>4</v>
      </c>
      <c r="E37" s="16" t="s">
        <v>84</v>
      </c>
      <c r="F37" s="16" t="s">
        <v>85</v>
      </c>
      <c r="G37" s="16" t="s">
        <v>67</v>
      </c>
      <c r="H37" s="16" t="s">
        <v>86</v>
      </c>
      <c r="I37" s="16" t="s">
        <v>67</v>
      </c>
      <c r="J37" s="16" t="s">
        <v>69</v>
      </c>
      <c r="K37" s="16" t="s">
        <v>70</v>
      </c>
      <c r="L37" s="17">
        <v>5.39</v>
      </c>
      <c r="M37" s="18">
        <v>45046</v>
      </c>
      <c r="N37" s="18">
        <v>45036</v>
      </c>
      <c r="O37" s="16" t="s">
        <v>67</v>
      </c>
      <c r="P37" s="16" t="s">
        <v>30</v>
      </c>
      <c r="R37" t="s">
        <v>4</v>
      </c>
      <c r="S37" t="s">
        <v>5</v>
      </c>
      <c r="T37" t="s">
        <v>6</v>
      </c>
    </row>
    <row r="38" spans="1:20" x14ac:dyDescent="0.25">
      <c r="A38" s="16" t="s">
        <v>125</v>
      </c>
      <c r="B38" s="22" t="s">
        <v>64</v>
      </c>
      <c r="C38" s="16" t="s">
        <v>67</v>
      </c>
      <c r="D38" s="61">
        <v>4</v>
      </c>
      <c r="E38" s="16" t="s">
        <v>87</v>
      </c>
      <c r="F38" s="16" t="s">
        <v>88</v>
      </c>
      <c r="G38" s="16" t="s">
        <v>67</v>
      </c>
      <c r="H38" s="16" t="s">
        <v>89</v>
      </c>
      <c r="I38" s="16" t="s">
        <v>67</v>
      </c>
      <c r="J38" s="16" t="s">
        <v>69</v>
      </c>
      <c r="K38" s="16" t="s">
        <v>70</v>
      </c>
      <c r="L38" s="17">
        <v>14.82</v>
      </c>
      <c r="M38" s="18">
        <v>45046</v>
      </c>
      <c r="N38" s="18">
        <v>45036</v>
      </c>
      <c r="O38" s="16" t="s">
        <v>67</v>
      </c>
      <c r="P38" s="16" t="s">
        <v>30</v>
      </c>
      <c r="R38" t="s">
        <v>4</v>
      </c>
      <c r="S38" t="s">
        <v>5</v>
      </c>
      <c r="T38" t="s">
        <v>6</v>
      </c>
    </row>
    <row r="39" spans="1:20" x14ac:dyDescent="0.25">
      <c r="A39" s="16" t="s">
        <v>126</v>
      </c>
      <c r="B39" s="22" t="s">
        <v>64</v>
      </c>
      <c r="C39" s="16" t="s">
        <v>67</v>
      </c>
      <c r="D39" s="61">
        <v>4</v>
      </c>
      <c r="E39" s="16" t="s">
        <v>78</v>
      </c>
      <c r="F39" s="16" t="s">
        <v>79</v>
      </c>
      <c r="G39" s="16" t="s">
        <v>67</v>
      </c>
      <c r="H39" s="16" t="s">
        <v>80</v>
      </c>
      <c r="I39" s="16" t="s">
        <v>67</v>
      </c>
      <c r="J39" s="16" t="s">
        <v>69</v>
      </c>
      <c r="K39" s="16" t="s">
        <v>70</v>
      </c>
      <c r="L39" s="17">
        <v>21.11</v>
      </c>
      <c r="M39" s="18">
        <v>45046</v>
      </c>
      <c r="N39" s="18">
        <v>45041</v>
      </c>
      <c r="O39" s="16" t="s">
        <v>67</v>
      </c>
      <c r="P39" s="16" t="s">
        <v>30</v>
      </c>
      <c r="R39" t="s">
        <v>4</v>
      </c>
      <c r="S39" t="s">
        <v>5</v>
      </c>
      <c r="T39" t="s">
        <v>6</v>
      </c>
    </row>
    <row r="40" spans="1:20" x14ac:dyDescent="0.25">
      <c r="A40" s="16" t="s">
        <v>126</v>
      </c>
      <c r="B40" s="22" t="s">
        <v>64</v>
      </c>
      <c r="C40" s="16" t="s">
        <v>67</v>
      </c>
      <c r="D40" s="61">
        <v>4</v>
      </c>
      <c r="E40" s="16" t="s">
        <v>81</v>
      </c>
      <c r="F40" s="16" t="s">
        <v>82</v>
      </c>
      <c r="G40" s="16" t="s">
        <v>67</v>
      </c>
      <c r="H40" s="16" t="s">
        <v>83</v>
      </c>
      <c r="I40" s="16" t="s">
        <v>67</v>
      </c>
      <c r="J40" s="16" t="s">
        <v>69</v>
      </c>
      <c r="K40" s="16" t="s">
        <v>70</v>
      </c>
      <c r="L40" s="17">
        <v>0.2</v>
      </c>
      <c r="M40" s="18">
        <v>45046</v>
      </c>
      <c r="N40" s="18">
        <v>45041</v>
      </c>
      <c r="O40" s="16" t="s">
        <v>67</v>
      </c>
      <c r="P40" s="16" t="s">
        <v>30</v>
      </c>
      <c r="R40" t="s">
        <v>4</v>
      </c>
      <c r="S40" t="s">
        <v>5</v>
      </c>
      <c r="T40" t="s">
        <v>6</v>
      </c>
    </row>
    <row r="41" spans="1:20" x14ac:dyDescent="0.25">
      <c r="A41" s="16" t="s">
        <v>126</v>
      </c>
      <c r="B41" s="22" t="s">
        <v>64</v>
      </c>
      <c r="C41" s="16" t="s">
        <v>67</v>
      </c>
      <c r="D41" s="61">
        <v>4</v>
      </c>
      <c r="E41" s="16" t="s">
        <v>84</v>
      </c>
      <c r="F41" s="16" t="s">
        <v>85</v>
      </c>
      <c r="G41" s="16" t="s">
        <v>67</v>
      </c>
      <c r="H41" s="16" t="s">
        <v>86</v>
      </c>
      <c r="I41" s="16" t="s">
        <v>67</v>
      </c>
      <c r="J41" s="16" t="s">
        <v>69</v>
      </c>
      <c r="K41" s="16" t="s">
        <v>70</v>
      </c>
      <c r="L41" s="17">
        <v>8.09</v>
      </c>
      <c r="M41" s="18">
        <v>45046</v>
      </c>
      <c r="N41" s="18">
        <v>45041</v>
      </c>
      <c r="O41" s="16" t="s">
        <v>67</v>
      </c>
      <c r="P41" s="16" t="s">
        <v>30</v>
      </c>
      <c r="R41" t="s">
        <v>4</v>
      </c>
      <c r="S41" t="s">
        <v>5</v>
      </c>
      <c r="T41" t="s">
        <v>6</v>
      </c>
    </row>
    <row r="42" spans="1:20" x14ac:dyDescent="0.25">
      <c r="A42" s="16" t="s">
        <v>126</v>
      </c>
      <c r="B42" s="22" t="s">
        <v>64</v>
      </c>
      <c r="C42" s="16" t="s">
        <v>67</v>
      </c>
      <c r="D42" s="61">
        <v>4</v>
      </c>
      <c r="E42" s="16" t="s">
        <v>87</v>
      </c>
      <c r="F42" s="16" t="s">
        <v>88</v>
      </c>
      <c r="G42" s="16" t="s">
        <v>67</v>
      </c>
      <c r="H42" s="16" t="s">
        <v>89</v>
      </c>
      <c r="I42" s="16" t="s">
        <v>67</v>
      </c>
      <c r="J42" s="16" t="s">
        <v>69</v>
      </c>
      <c r="K42" s="16" t="s">
        <v>70</v>
      </c>
      <c r="L42" s="17">
        <v>22.23</v>
      </c>
      <c r="M42" s="18">
        <v>45046</v>
      </c>
      <c r="N42" s="18">
        <v>45041</v>
      </c>
      <c r="O42" s="16" t="s">
        <v>67</v>
      </c>
      <c r="P42" s="16" t="s">
        <v>30</v>
      </c>
      <c r="R42" t="s">
        <v>4</v>
      </c>
      <c r="S42" t="s">
        <v>5</v>
      </c>
      <c r="T42" t="s">
        <v>6</v>
      </c>
    </row>
    <row r="43" spans="1:20" x14ac:dyDescent="0.25">
      <c r="A43" s="16" t="s">
        <v>127</v>
      </c>
      <c r="B43" s="22" t="s">
        <v>64</v>
      </c>
      <c r="C43" s="16" t="s">
        <v>67</v>
      </c>
      <c r="D43" s="61">
        <v>4</v>
      </c>
      <c r="E43" s="16" t="s">
        <v>66</v>
      </c>
      <c r="F43" s="16" t="s">
        <v>6</v>
      </c>
      <c r="G43" s="16" t="s">
        <v>128</v>
      </c>
      <c r="H43" s="16" t="s">
        <v>68</v>
      </c>
      <c r="I43" s="16" t="s">
        <v>129</v>
      </c>
      <c r="J43" s="16" t="s">
        <v>69</v>
      </c>
      <c r="K43" s="16" t="s">
        <v>70</v>
      </c>
      <c r="L43" s="17">
        <v>72.58</v>
      </c>
      <c r="M43" s="18">
        <v>45046</v>
      </c>
      <c r="N43" s="18">
        <v>45046</v>
      </c>
      <c r="O43" s="16" t="s">
        <v>67</v>
      </c>
      <c r="P43" s="16" t="s">
        <v>30</v>
      </c>
      <c r="R43" t="s">
        <v>4</v>
      </c>
      <c r="S43" t="s">
        <v>5</v>
      </c>
      <c r="T43" t="s">
        <v>6</v>
      </c>
    </row>
    <row r="44" spans="1:20" x14ac:dyDescent="0.25">
      <c r="A44" s="16" t="s">
        <v>130</v>
      </c>
      <c r="B44" s="22" t="s">
        <v>64</v>
      </c>
      <c r="C44" s="16" t="s">
        <v>67</v>
      </c>
      <c r="D44" s="61">
        <v>4</v>
      </c>
      <c r="E44" s="16" t="s">
        <v>66</v>
      </c>
      <c r="F44" s="16" t="s">
        <v>6</v>
      </c>
      <c r="G44" s="16" t="s">
        <v>128</v>
      </c>
      <c r="H44" s="16" t="s">
        <v>68</v>
      </c>
      <c r="I44" s="16" t="s">
        <v>129</v>
      </c>
      <c r="J44" s="16" t="s">
        <v>69</v>
      </c>
      <c r="K44" s="16" t="s">
        <v>70</v>
      </c>
      <c r="L44" s="17">
        <v>72.58</v>
      </c>
      <c r="M44" s="18">
        <v>45046</v>
      </c>
      <c r="N44" s="18">
        <v>45046</v>
      </c>
      <c r="O44" s="16" t="s">
        <v>67</v>
      </c>
      <c r="P44" s="16" t="s">
        <v>30</v>
      </c>
      <c r="R44" t="s">
        <v>4</v>
      </c>
      <c r="S44" t="s">
        <v>5</v>
      </c>
      <c r="T44" t="s">
        <v>6</v>
      </c>
    </row>
    <row r="45" spans="1:20" x14ac:dyDescent="0.25">
      <c r="A45" s="16" t="s">
        <v>131</v>
      </c>
      <c r="B45" s="22" t="s">
        <v>64</v>
      </c>
      <c r="C45" s="16" t="s">
        <v>67</v>
      </c>
      <c r="D45" s="61">
        <v>4</v>
      </c>
      <c r="E45" s="16" t="s">
        <v>66</v>
      </c>
      <c r="F45" s="16" t="s">
        <v>6</v>
      </c>
      <c r="G45" s="16" t="s">
        <v>128</v>
      </c>
      <c r="H45" s="16" t="s">
        <v>68</v>
      </c>
      <c r="I45" s="16" t="s">
        <v>132</v>
      </c>
      <c r="J45" s="16" t="s">
        <v>69</v>
      </c>
      <c r="K45" s="16" t="s">
        <v>70</v>
      </c>
      <c r="L45" s="17">
        <v>72.58</v>
      </c>
      <c r="M45" s="18">
        <v>45046</v>
      </c>
      <c r="N45" s="18">
        <v>45046</v>
      </c>
      <c r="O45" s="16" t="s">
        <v>67</v>
      </c>
      <c r="P45" s="16" t="s">
        <v>30</v>
      </c>
      <c r="R45" t="s">
        <v>4</v>
      </c>
      <c r="S45" t="s">
        <v>5</v>
      </c>
      <c r="T45" t="s">
        <v>6</v>
      </c>
    </row>
    <row r="46" spans="1:20" x14ac:dyDescent="0.25">
      <c r="A46" s="16" t="s">
        <v>133</v>
      </c>
      <c r="B46" s="22" t="s">
        <v>64</v>
      </c>
      <c r="C46" s="16" t="s">
        <v>67</v>
      </c>
      <c r="D46" s="61">
        <v>4</v>
      </c>
      <c r="E46" s="16" t="s">
        <v>66</v>
      </c>
      <c r="F46" s="16" t="s">
        <v>6</v>
      </c>
      <c r="G46" s="16" t="s">
        <v>128</v>
      </c>
      <c r="H46" s="16" t="s">
        <v>68</v>
      </c>
      <c r="I46" s="16" t="s">
        <v>132</v>
      </c>
      <c r="J46" s="16" t="s">
        <v>69</v>
      </c>
      <c r="K46" s="16" t="s">
        <v>70</v>
      </c>
      <c r="L46" s="17">
        <v>105.24</v>
      </c>
      <c r="M46" s="18">
        <v>45046</v>
      </c>
      <c r="N46" s="18">
        <v>45046</v>
      </c>
      <c r="O46" s="16" t="s">
        <v>67</v>
      </c>
      <c r="P46" s="16" t="s">
        <v>30</v>
      </c>
      <c r="R46" t="s">
        <v>4</v>
      </c>
      <c r="S46" t="s">
        <v>5</v>
      </c>
      <c r="T46" t="s">
        <v>6</v>
      </c>
    </row>
    <row r="47" spans="1:20" x14ac:dyDescent="0.25">
      <c r="A47" s="16" t="s">
        <v>134</v>
      </c>
      <c r="B47" s="22" t="s">
        <v>64</v>
      </c>
      <c r="C47" s="16" t="s">
        <v>67</v>
      </c>
      <c r="D47" s="61">
        <v>4</v>
      </c>
      <c r="E47" s="16" t="s">
        <v>66</v>
      </c>
      <c r="F47" s="16" t="s">
        <v>6</v>
      </c>
      <c r="G47" s="16" t="s">
        <v>128</v>
      </c>
      <c r="H47" s="16" t="s">
        <v>68</v>
      </c>
      <c r="I47" s="16" t="s">
        <v>135</v>
      </c>
      <c r="J47" s="16" t="s">
        <v>69</v>
      </c>
      <c r="K47" s="16" t="s">
        <v>70</v>
      </c>
      <c r="L47" s="17">
        <v>72.58</v>
      </c>
      <c r="M47" s="18">
        <v>45046</v>
      </c>
      <c r="N47" s="18">
        <v>45046</v>
      </c>
      <c r="O47" s="16" t="s">
        <v>67</v>
      </c>
      <c r="P47" s="16" t="s">
        <v>30</v>
      </c>
      <c r="R47" t="s">
        <v>4</v>
      </c>
      <c r="S47" t="s">
        <v>5</v>
      </c>
      <c r="T47" t="s">
        <v>6</v>
      </c>
    </row>
    <row r="48" spans="1:20" x14ac:dyDescent="0.25">
      <c r="A48" s="16" t="s">
        <v>136</v>
      </c>
      <c r="B48" s="22" t="s">
        <v>64</v>
      </c>
      <c r="C48" s="16" t="s">
        <v>67</v>
      </c>
      <c r="D48" s="61">
        <v>4</v>
      </c>
      <c r="E48" s="16" t="s">
        <v>66</v>
      </c>
      <c r="F48" s="16" t="s">
        <v>6</v>
      </c>
      <c r="G48" s="16" t="s">
        <v>128</v>
      </c>
      <c r="H48" s="16" t="s">
        <v>68</v>
      </c>
      <c r="I48" s="16" t="s">
        <v>135</v>
      </c>
      <c r="J48" s="16" t="s">
        <v>69</v>
      </c>
      <c r="K48" s="16" t="s">
        <v>70</v>
      </c>
      <c r="L48" s="17">
        <v>72.58</v>
      </c>
      <c r="M48" s="18">
        <v>45046</v>
      </c>
      <c r="N48" s="18">
        <v>45046</v>
      </c>
      <c r="O48" s="16" t="s">
        <v>67</v>
      </c>
      <c r="P48" s="16" t="s">
        <v>30</v>
      </c>
      <c r="R48" t="s">
        <v>4</v>
      </c>
      <c r="S48" t="s">
        <v>5</v>
      </c>
      <c r="T48" t="s">
        <v>6</v>
      </c>
    </row>
    <row r="49" spans="1:20" x14ac:dyDescent="0.25">
      <c r="A49" s="16" t="s">
        <v>137</v>
      </c>
      <c r="B49" s="22" t="s">
        <v>64</v>
      </c>
      <c r="C49" s="16" t="s">
        <v>67</v>
      </c>
      <c r="D49" s="61">
        <v>4</v>
      </c>
      <c r="E49" s="16" t="s">
        <v>78</v>
      </c>
      <c r="F49" s="16" t="s">
        <v>79</v>
      </c>
      <c r="G49" s="16" t="s">
        <v>67</v>
      </c>
      <c r="H49" s="16" t="s">
        <v>80</v>
      </c>
      <c r="I49" s="16" t="s">
        <v>67</v>
      </c>
      <c r="J49" s="16" t="s">
        <v>69</v>
      </c>
      <c r="K49" s="16" t="s">
        <v>70</v>
      </c>
      <c r="L49" s="17">
        <v>90.8</v>
      </c>
      <c r="M49" s="18">
        <v>45046</v>
      </c>
      <c r="N49" s="18">
        <v>45047</v>
      </c>
      <c r="O49" s="16" t="s">
        <v>67</v>
      </c>
      <c r="P49" s="16" t="s">
        <v>30</v>
      </c>
      <c r="R49" t="s">
        <v>4</v>
      </c>
      <c r="S49" t="s">
        <v>5</v>
      </c>
      <c r="T49" t="s">
        <v>6</v>
      </c>
    </row>
    <row r="50" spans="1:20" x14ac:dyDescent="0.25">
      <c r="A50" s="16" t="s">
        <v>137</v>
      </c>
      <c r="B50" s="22" t="s">
        <v>64</v>
      </c>
      <c r="C50" s="16" t="s">
        <v>67</v>
      </c>
      <c r="D50" s="61">
        <v>4</v>
      </c>
      <c r="E50" s="16" t="s">
        <v>81</v>
      </c>
      <c r="F50" s="16" t="s">
        <v>82</v>
      </c>
      <c r="G50" s="16" t="s">
        <v>67</v>
      </c>
      <c r="H50" s="16" t="s">
        <v>83</v>
      </c>
      <c r="I50" s="16" t="s">
        <v>67</v>
      </c>
      <c r="J50" s="16" t="s">
        <v>69</v>
      </c>
      <c r="K50" s="16" t="s">
        <v>70</v>
      </c>
      <c r="L50" s="17">
        <v>0.88</v>
      </c>
      <c r="M50" s="18">
        <v>45046</v>
      </c>
      <c r="N50" s="18">
        <v>45047</v>
      </c>
      <c r="O50" s="16" t="s">
        <v>67</v>
      </c>
      <c r="P50" s="16" t="s">
        <v>30</v>
      </c>
      <c r="R50" t="s">
        <v>4</v>
      </c>
      <c r="S50" t="s">
        <v>5</v>
      </c>
      <c r="T50" t="s">
        <v>6</v>
      </c>
    </row>
    <row r="51" spans="1:20" x14ac:dyDescent="0.25">
      <c r="A51" s="16" t="s">
        <v>137</v>
      </c>
      <c r="B51" s="22" t="s">
        <v>64</v>
      </c>
      <c r="C51" s="16" t="s">
        <v>67</v>
      </c>
      <c r="D51" s="61">
        <v>4</v>
      </c>
      <c r="E51" s="16" t="s">
        <v>84</v>
      </c>
      <c r="F51" s="16" t="s">
        <v>85</v>
      </c>
      <c r="G51" s="16" t="s">
        <v>67</v>
      </c>
      <c r="H51" s="16" t="s">
        <v>86</v>
      </c>
      <c r="I51" s="16" t="s">
        <v>67</v>
      </c>
      <c r="J51" s="16" t="s">
        <v>69</v>
      </c>
      <c r="K51" s="16" t="s">
        <v>70</v>
      </c>
      <c r="L51" s="17">
        <v>34.78</v>
      </c>
      <c r="M51" s="18">
        <v>45046</v>
      </c>
      <c r="N51" s="18">
        <v>45047</v>
      </c>
      <c r="O51" s="16" t="s">
        <v>67</v>
      </c>
      <c r="P51" s="16" t="s">
        <v>30</v>
      </c>
      <c r="R51" t="s">
        <v>4</v>
      </c>
      <c r="S51" t="s">
        <v>5</v>
      </c>
      <c r="T51" t="s">
        <v>6</v>
      </c>
    </row>
    <row r="52" spans="1:20" x14ac:dyDescent="0.25">
      <c r="A52" s="16" t="s">
        <v>137</v>
      </c>
      <c r="B52" s="22" t="s">
        <v>64</v>
      </c>
      <c r="C52" s="16" t="s">
        <v>67</v>
      </c>
      <c r="D52" s="61">
        <v>4</v>
      </c>
      <c r="E52" s="16" t="s">
        <v>87</v>
      </c>
      <c r="F52" s="16" t="s">
        <v>88</v>
      </c>
      <c r="G52" s="16" t="s">
        <v>67</v>
      </c>
      <c r="H52" s="16" t="s">
        <v>89</v>
      </c>
      <c r="I52" s="16" t="s">
        <v>67</v>
      </c>
      <c r="J52" s="16" t="s">
        <v>69</v>
      </c>
      <c r="K52" s="16" t="s">
        <v>70</v>
      </c>
      <c r="L52" s="17">
        <v>95.6</v>
      </c>
      <c r="M52" s="18">
        <v>45046</v>
      </c>
      <c r="N52" s="18">
        <v>45047</v>
      </c>
      <c r="O52" s="16" t="s">
        <v>67</v>
      </c>
      <c r="P52" s="16" t="s">
        <v>30</v>
      </c>
      <c r="R52" t="s">
        <v>4</v>
      </c>
      <c r="S52" t="s">
        <v>5</v>
      </c>
      <c r="T52" t="s">
        <v>6</v>
      </c>
    </row>
    <row r="53" spans="1:20" x14ac:dyDescent="0.25">
      <c r="A53" s="16" t="s">
        <v>138</v>
      </c>
      <c r="B53" s="22" t="s">
        <v>64</v>
      </c>
      <c r="C53" s="16" t="s">
        <v>67</v>
      </c>
      <c r="D53" s="61">
        <v>5</v>
      </c>
      <c r="E53" s="16" t="s">
        <v>66</v>
      </c>
      <c r="F53" s="16" t="s">
        <v>6</v>
      </c>
      <c r="G53" s="16" t="s">
        <v>128</v>
      </c>
      <c r="H53" s="16" t="s">
        <v>68</v>
      </c>
      <c r="I53" s="16" t="s">
        <v>129</v>
      </c>
      <c r="J53" s="16" t="s">
        <v>69</v>
      </c>
      <c r="K53" s="16" t="s">
        <v>70</v>
      </c>
      <c r="L53" s="17">
        <v>-72.58</v>
      </c>
      <c r="M53" s="18">
        <v>45047</v>
      </c>
      <c r="N53" s="18">
        <v>45047</v>
      </c>
      <c r="O53" s="16" t="s">
        <v>67</v>
      </c>
      <c r="P53" s="16" t="s">
        <v>30</v>
      </c>
      <c r="R53" t="s">
        <v>4</v>
      </c>
      <c r="S53" t="s">
        <v>5</v>
      </c>
      <c r="T53" t="s">
        <v>6</v>
      </c>
    </row>
    <row r="54" spans="1:20" x14ac:dyDescent="0.25">
      <c r="A54" s="16" t="s">
        <v>139</v>
      </c>
      <c r="B54" s="22" t="s">
        <v>64</v>
      </c>
      <c r="C54" s="16" t="s">
        <v>67</v>
      </c>
      <c r="D54" s="61">
        <v>5</v>
      </c>
      <c r="E54" s="16" t="s">
        <v>66</v>
      </c>
      <c r="F54" s="16" t="s">
        <v>6</v>
      </c>
      <c r="G54" s="16" t="s">
        <v>128</v>
      </c>
      <c r="H54" s="16" t="s">
        <v>68</v>
      </c>
      <c r="I54" s="16" t="s">
        <v>129</v>
      </c>
      <c r="J54" s="16" t="s">
        <v>69</v>
      </c>
      <c r="K54" s="16" t="s">
        <v>70</v>
      </c>
      <c r="L54" s="17">
        <v>-72.58</v>
      </c>
      <c r="M54" s="18">
        <v>45047</v>
      </c>
      <c r="N54" s="18">
        <v>45047</v>
      </c>
      <c r="O54" s="16" t="s">
        <v>67</v>
      </c>
      <c r="P54" s="16" t="s">
        <v>30</v>
      </c>
      <c r="R54" t="s">
        <v>4</v>
      </c>
      <c r="S54" t="s">
        <v>5</v>
      </c>
      <c r="T54" t="s">
        <v>6</v>
      </c>
    </row>
    <row r="55" spans="1:20" x14ac:dyDescent="0.25">
      <c r="A55" s="16" t="s">
        <v>140</v>
      </c>
      <c r="B55" s="22" t="s">
        <v>64</v>
      </c>
      <c r="C55" s="16" t="s">
        <v>67</v>
      </c>
      <c r="D55" s="61">
        <v>5</v>
      </c>
      <c r="E55" s="16" t="s">
        <v>66</v>
      </c>
      <c r="F55" s="16" t="s">
        <v>6</v>
      </c>
      <c r="G55" s="16" t="s">
        <v>128</v>
      </c>
      <c r="H55" s="16" t="s">
        <v>68</v>
      </c>
      <c r="I55" s="16" t="s">
        <v>132</v>
      </c>
      <c r="J55" s="16" t="s">
        <v>69</v>
      </c>
      <c r="K55" s="16" t="s">
        <v>70</v>
      </c>
      <c r="L55" s="17">
        <v>-72.58</v>
      </c>
      <c r="M55" s="18">
        <v>45047</v>
      </c>
      <c r="N55" s="18">
        <v>45047</v>
      </c>
      <c r="O55" s="16" t="s">
        <v>67</v>
      </c>
      <c r="P55" s="16" t="s">
        <v>30</v>
      </c>
      <c r="R55" t="s">
        <v>4</v>
      </c>
      <c r="S55" t="s">
        <v>5</v>
      </c>
      <c r="T55" t="s">
        <v>6</v>
      </c>
    </row>
    <row r="56" spans="1:20" x14ac:dyDescent="0.25">
      <c r="A56" s="16" t="s">
        <v>141</v>
      </c>
      <c r="B56" s="22" t="s">
        <v>64</v>
      </c>
      <c r="C56" s="16" t="s">
        <v>67</v>
      </c>
      <c r="D56" s="61">
        <v>5</v>
      </c>
      <c r="E56" s="16" t="s">
        <v>66</v>
      </c>
      <c r="F56" s="16" t="s">
        <v>6</v>
      </c>
      <c r="G56" s="16" t="s">
        <v>128</v>
      </c>
      <c r="H56" s="16" t="s">
        <v>68</v>
      </c>
      <c r="I56" s="16" t="s">
        <v>132</v>
      </c>
      <c r="J56" s="16" t="s">
        <v>69</v>
      </c>
      <c r="K56" s="16" t="s">
        <v>70</v>
      </c>
      <c r="L56" s="17">
        <v>-105.24</v>
      </c>
      <c r="M56" s="18">
        <v>45047</v>
      </c>
      <c r="N56" s="18">
        <v>45047</v>
      </c>
      <c r="O56" s="16" t="s">
        <v>67</v>
      </c>
      <c r="P56" s="16" t="s">
        <v>30</v>
      </c>
      <c r="R56" t="s">
        <v>4</v>
      </c>
      <c r="S56" t="s">
        <v>5</v>
      </c>
      <c r="T56" t="s">
        <v>6</v>
      </c>
    </row>
    <row r="57" spans="1:20" x14ac:dyDescent="0.25">
      <c r="A57" s="16" t="s">
        <v>142</v>
      </c>
      <c r="B57" s="22" t="s">
        <v>64</v>
      </c>
      <c r="C57" s="16" t="s">
        <v>67</v>
      </c>
      <c r="D57" s="61">
        <v>5</v>
      </c>
      <c r="E57" s="16" t="s">
        <v>66</v>
      </c>
      <c r="F57" s="16" t="s">
        <v>6</v>
      </c>
      <c r="G57" s="16" t="s">
        <v>128</v>
      </c>
      <c r="H57" s="16" t="s">
        <v>68</v>
      </c>
      <c r="I57" s="16" t="s">
        <v>135</v>
      </c>
      <c r="J57" s="16" t="s">
        <v>69</v>
      </c>
      <c r="K57" s="16" t="s">
        <v>70</v>
      </c>
      <c r="L57" s="17">
        <v>-72.58</v>
      </c>
      <c r="M57" s="18">
        <v>45047</v>
      </c>
      <c r="N57" s="18">
        <v>45047</v>
      </c>
      <c r="O57" s="16" t="s">
        <v>67</v>
      </c>
      <c r="P57" s="16" t="s">
        <v>30</v>
      </c>
      <c r="R57" t="s">
        <v>4</v>
      </c>
      <c r="S57" t="s">
        <v>5</v>
      </c>
      <c r="T57" t="s">
        <v>6</v>
      </c>
    </row>
    <row r="58" spans="1:20" x14ac:dyDescent="0.25">
      <c r="A58" s="16" t="s">
        <v>143</v>
      </c>
      <c r="B58" s="22" t="s">
        <v>64</v>
      </c>
      <c r="C58" s="16" t="s">
        <v>67</v>
      </c>
      <c r="D58" s="61">
        <v>5</v>
      </c>
      <c r="E58" s="16" t="s">
        <v>66</v>
      </c>
      <c r="F58" s="16" t="s">
        <v>6</v>
      </c>
      <c r="G58" s="16" t="s">
        <v>128</v>
      </c>
      <c r="H58" s="16" t="s">
        <v>68</v>
      </c>
      <c r="I58" s="16" t="s">
        <v>135</v>
      </c>
      <c r="J58" s="16" t="s">
        <v>69</v>
      </c>
      <c r="K58" s="16" t="s">
        <v>70</v>
      </c>
      <c r="L58" s="17">
        <v>-72.58</v>
      </c>
      <c r="M58" s="18">
        <v>45047</v>
      </c>
      <c r="N58" s="18">
        <v>45047</v>
      </c>
      <c r="O58" s="16" t="s">
        <v>67</v>
      </c>
      <c r="P58" s="16" t="s">
        <v>30</v>
      </c>
      <c r="R58" t="s">
        <v>4</v>
      </c>
      <c r="S58" t="s">
        <v>5</v>
      </c>
      <c r="T58" t="s">
        <v>6</v>
      </c>
    </row>
    <row r="59" spans="1:20" x14ac:dyDescent="0.25">
      <c r="A59" s="16" t="s">
        <v>144</v>
      </c>
      <c r="B59" s="22" t="s">
        <v>64</v>
      </c>
      <c r="C59" s="16" t="s">
        <v>67</v>
      </c>
      <c r="D59" s="61">
        <v>5</v>
      </c>
      <c r="E59" s="16" t="s">
        <v>78</v>
      </c>
      <c r="F59" s="16" t="s">
        <v>79</v>
      </c>
      <c r="G59" s="16" t="s">
        <v>67</v>
      </c>
      <c r="H59" s="16" t="s">
        <v>80</v>
      </c>
      <c r="I59" s="16" t="s">
        <v>67</v>
      </c>
      <c r="J59" s="16" t="s">
        <v>69</v>
      </c>
      <c r="K59" s="16" t="s">
        <v>70</v>
      </c>
      <c r="L59" s="17">
        <v>-2.82</v>
      </c>
      <c r="M59" s="18">
        <v>45077</v>
      </c>
      <c r="N59" s="18">
        <v>45068</v>
      </c>
      <c r="O59" s="16" t="s">
        <v>67</v>
      </c>
      <c r="P59" s="16" t="s">
        <v>30</v>
      </c>
      <c r="R59" t="s">
        <v>4</v>
      </c>
      <c r="S59" t="s">
        <v>5</v>
      </c>
      <c r="T59" t="s">
        <v>6</v>
      </c>
    </row>
    <row r="60" spans="1:20" x14ac:dyDescent="0.25">
      <c r="A60" s="16" t="s">
        <v>144</v>
      </c>
      <c r="B60" s="22" t="s">
        <v>64</v>
      </c>
      <c r="C60" s="16" t="s">
        <v>67</v>
      </c>
      <c r="D60" s="61">
        <v>5</v>
      </c>
      <c r="E60" s="16" t="s">
        <v>81</v>
      </c>
      <c r="F60" s="16" t="s">
        <v>82</v>
      </c>
      <c r="G60" s="16" t="s">
        <v>67</v>
      </c>
      <c r="H60" s="16" t="s">
        <v>83</v>
      </c>
      <c r="I60" s="16" t="s">
        <v>67</v>
      </c>
      <c r="J60" s="16" t="s">
        <v>69</v>
      </c>
      <c r="K60" s="16" t="s">
        <v>70</v>
      </c>
      <c r="L60" s="17">
        <v>-0.03</v>
      </c>
      <c r="M60" s="18">
        <v>45077</v>
      </c>
      <c r="N60" s="18">
        <v>45068</v>
      </c>
      <c r="O60" s="16" t="s">
        <v>67</v>
      </c>
      <c r="P60" s="16" t="s">
        <v>30</v>
      </c>
      <c r="R60" t="s">
        <v>4</v>
      </c>
      <c r="S60" t="s">
        <v>5</v>
      </c>
      <c r="T60" t="s">
        <v>6</v>
      </c>
    </row>
    <row r="61" spans="1:20" x14ac:dyDescent="0.25">
      <c r="A61" s="16" t="s">
        <v>144</v>
      </c>
      <c r="B61" s="22" t="s">
        <v>64</v>
      </c>
      <c r="C61" s="16" t="s">
        <v>67</v>
      </c>
      <c r="D61" s="61">
        <v>5</v>
      </c>
      <c r="E61" s="16" t="s">
        <v>84</v>
      </c>
      <c r="F61" s="16" t="s">
        <v>85</v>
      </c>
      <c r="G61" s="16" t="s">
        <v>67</v>
      </c>
      <c r="H61" s="16" t="s">
        <v>86</v>
      </c>
      <c r="I61" s="16" t="s">
        <v>67</v>
      </c>
      <c r="J61" s="16" t="s">
        <v>69</v>
      </c>
      <c r="K61" s="16" t="s">
        <v>70</v>
      </c>
      <c r="L61" s="17">
        <v>-1.08</v>
      </c>
      <c r="M61" s="18">
        <v>45077</v>
      </c>
      <c r="N61" s="18">
        <v>45068</v>
      </c>
      <c r="O61" s="16" t="s">
        <v>67</v>
      </c>
      <c r="P61" s="16" t="s">
        <v>30</v>
      </c>
      <c r="R61" t="s">
        <v>4</v>
      </c>
      <c r="S61" t="s">
        <v>5</v>
      </c>
      <c r="T61" t="s">
        <v>6</v>
      </c>
    </row>
    <row r="62" spans="1:20" x14ac:dyDescent="0.25">
      <c r="A62" s="16" t="s">
        <v>144</v>
      </c>
      <c r="B62" s="22" t="s">
        <v>64</v>
      </c>
      <c r="C62" s="16" t="s">
        <v>67</v>
      </c>
      <c r="D62" s="61">
        <v>5</v>
      </c>
      <c r="E62" s="16" t="s">
        <v>87</v>
      </c>
      <c r="F62" s="16" t="s">
        <v>88</v>
      </c>
      <c r="G62" s="16" t="s">
        <v>67</v>
      </c>
      <c r="H62" s="16" t="s">
        <v>89</v>
      </c>
      <c r="I62" s="16" t="s">
        <v>67</v>
      </c>
      <c r="J62" s="16" t="s">
        <v>69</v>
      </c>
      <c r="K62" s="16" t="s">
        <v>70</v>
      </c>
      <c r="L62" s="17">
        <v>-2.96</v>
      </c>
      <c r="M62" s="18">
        <v>45077</v>
      </c>
      <c r="N62" s="18">
        <v>45068</v>
      </c>
      <c r="O62" s="16" t="s">
        <v>67</v>
      </c>
      <c r="P62" s="16" t="s">
        <v>30</v>
      </c>
      <c r="R62" t="s">
        <v>4</v>
      </c>
      <c r="S62" t="s">
        <v>5</v>
      </c>
      <c r="T62" t="s">
        <v>6</v>
      </c>
    </row>
    <row r="63" spans="1:20" x14ac:dyDescent="0.25">
      <c r="A63" s="16" t="s">
        <v>145</v>
      </c>
      <c r="B63" s="22" t="s">
        <v>64</v>
      </c>
      <c r="C63" s="16" t="s">
        <v>146</v>
      </c>
      <c r="D63" s="61">
        <v>12</v>
      </c>
      <c r="E63" s="16" t="s">
        <v>66</v>
      </c>
      <c r="F63" s="16" t="s">
        <v>6</v>
      </c>
      <c r="G63" s="16" t="s">
        <v>67</v>
      </c>
      <c r="H63" s="16" t="s">
        <v>68</v>
      </c>
      <c r="I63" s="16" t="s">
        <v>67</v>
      </c>
      <c r="J63" s="16" t="s">
        <v>69</v>
      </c>
      <c r="K63" s="16" t="s">
        <v>70</v>
      </c>
      <c r="L63" s="17">
        <v>0</v>
      </c>
      <c r="M63" s="18">
        <v>45287</v>
      </c>
      <c r="N63" s="18">
        <v>45280</v>
      </c>
      <c r="O63" s="16" t="s">
        <v>67</v>
      </c>
      <c r="P63" s="16" t="s">
        <v>30</v>
      </c>
      <c r="R63" t="s">
        <v>4</v>
      </c>
      <c r="S63" t="s">
        <v>5</v>
      </c>
      <c r="T63" t="s">
        <v>6</v>
      </c>
    </row>
    <row r="64" spans="1:20" x14ac:dyDescent="0.25">
      <c r="A64" s="16" t="s">
        <v>147</v>
      </c>
      <c r="B64" s="22" t="s">
        <v>64</v>
      </c>
      <c r="C64" s="16" t="s">
        <v>148</v>
      </c>
      <c r="D64" s="61">
        <v>12</v>
      </c>
      <c r="E64" s="16" t="s">
        <v>66</v>
      </c>
      <c r="F64" s="16" t="s">
        <v>6</v>
      </c>
      <c r="G64" s="16" t="s">
        <v>67</v>
      </c>
      <c r="H64" s="16" t="s">
        <v>68</v>
      </c>
      <c r="I64" s="16" t="s">
        <v>67</v>
      </c>
      <c r="J64" s="16" t="s">
        <v>69</v>
      </c>
      <c r="K64" s="16" t="s">
        <v>70</v>
      </c>
      <c r="L64" s="17">
        <v>0</v>
      </c>
      <c r="M64" s="18">
        <v>45287</v>
      </c>
      <c r="N64" s="18">
        <v>45281</v>
      </c>
      <c r="O64" s="16" t="s">
        <v>67</v>
      </c>
      <c r="P64" s="16" t="s">
        <v>30</v>
      </c>
      <c r="R64" t="s">
        <v>4</v>
      </c>
      <c r="S64" t="s">
        <v>5</v>
      </c>
      <c r="T64" t="s">
        <v>6</v>
      </c>
    </row>
    <row r="65" spans="1:20" x14ac:dyDescent="0.25">
      <c r="A65" s="16" t="s">
        <v>149</v>
      </c>
      <c r="B65" s="16" t="s">
        <v>150</v>
      </c>
      <c r="C65" s="16" t="s">
        <v>151</v>
      </c>
      <c r="D65" s="61">
        <v>3</v>
      </c>
      <c r="E65" s="16" t="s">
        <v>152</v>
      </c>
      <c r="F65" s="16" t="s">
        <v>8</v>
      </c>
      <c r="G65" s="16" t="s">
        <v>153</v>
      </c>
      <c r="H65" s="16" t="s">
        <v>89</v>
      </c>
      <c r="I65" s="16" t="s">
        <v>154</v>
      </c>
      <c r="J65" s="16" t="s">
        <v>69</v>
      </c>
      <c r="K65" s="16" t="s">
        <v>70</v>
      </c>
      <c r="L65" s="17">
        <v>54.67</v>
      </c>
      <c r="M65" s="18">
        <v>44650</v>
      </c>
      <c r="N65" s="18">
        <v>44649</v>
      </c>
      <c r="O65" s="16" t="s">
        <v>155</v>
      </c>
      <c r="P65" s="16" t="s">
        <v>28</v>
      </c>
      <c r="R65" t="s">
        <v>4</v>
      </c>
      <c r="S65" t="s">
        <v>5</v>
      </c>
      <c r="T65" t="str">
        <f>F65</f>
        <v>Business Meals</v>
      </c>
    </row>
    <row r="66" spans="1:20" x14ac:dyDescent="0.25">
      <c r="A66" s="16" t="s">
        <v>156</v>
      </c>
      <c r="B66" s="16" t="s">
        <v>150</v>
      </c>
      <c r="C66" s="16" t="s">
        <v>157</v>
      </c>
      <c r="D66" s="61">
        <v>4</v>
      </c>
      <c r="E66" s="16" t="s">
        <v>158</v>
      </c>
      <c r="F66" s="16" t="s">
        <v>12</v>
      </c>
      <c r="G66" s="16" t="s">
        <v>159</v>
      </c>
      <c r="H66" s="16" t="s">
        <v>89</v>
      </c>
      <c r="I66" s="16" t="s">
        <v>160</v>
      </c>
      <c r="J66" s="16" t="s">
        <v>69</v>
      </c>
      <c r="K66" s="16" t="s">
        <v>70</v>
      </c>
      <c r="L66" s="17">
        <v>94.19</v>
      </c>
      <c r="M66" s="18">
        <v>44665</v>
      </c>
      <c r="N66" s="18">
        <v>44664</v>
      </c>
      <c r="O66" s="16" t="s">
        <v>155</v>
      </c>
      <c r="P66" s="16" t="s">
        <v>28</v>
      </c>
      <c r="R66" t="s">
        <v>4</v>
      </c>
      <c r="S66" t="s">
        <v>5</v>
      </c>
      <c r="T66" t="str">
        <f t="shared" ref="T66:T129" si="0">F66</f>
        <v>Park/In-town Travel</v>
      </c>
    </row>
    <row r="67" spans="1:20" x14ac:dyDescent="0.25">
      <c r="A67" s="16" t="s">
        <v>156</v>
      </c>
      <c r="B67" s="16" t="s">
        <v>150</v>
      </c>
      <c r="C67" s="16" t="s">
        <v>157</v>
      </c>
      <c r="D67" s="61">
        <v>4</v>
      </c>
      <c r="E67" s="16" t="s">
        <v>158</v>
      </c>
      <c r="F67" s="16" t="s">
        <v>12</v>
      </c>
      <c r="G67" s="16" t="s">
        <v>159</v>
      </c>
      <c r="H67" s="16" t="s">
        <v>89</v>
      </c>
      <c r="I67" s="16" t="s">
        <v>160</v>
      </c>
      <c r="J67" s="16" t="s">
        <v>69</v>
      </c>
      <c r="K67" s="16" t="s">
        <v>70</v>
      </c>
      <c r="L67" s="17">
        <v>95.94</v>
      </c>
      <c r="M67" s="18">
        <v>44665</v>
      </c>
      <c r="N67" s="18">
        <v>44664</v>
      </c>
      <c r="O67" s="16" t="s">
        <v>155</v>
      </c>
      <c r="P67" s="16" t="s">
        <v>28</v>
      </c>
      <c r="R67" t="s">
        <v>4</v>
      </c>
      <c r="S67" t="s">
        <v>5</v>
      </c>
      <c r="T67" t="str">
        <f t="shared" si="0"/>
        <v>Park/In-town Travel</v>
      </c>
    </row>
    <row r="68" spans="1:20" x14ac:dyDescent="0.25">
      <c r="A68" s="16" t="s">
        <v>156</v>
      </c>
      <c r="B68" s="16" t="s">
        <v>150</v>
      </c>
      <c r="C68" s="16" t="s">
        <v>157</v>
      </c>
      <c r="D68" s="61">
        <v>4</v>
      </c>
      <c r="E68" s="16" t="s">
        <v>161</v>
      </c>
      <c r="F68" s="16" t="s">
        <v>9</v>
      </c>
      <c r="G68" s="16" t="s">
        <v>159</v>
      </c>
      <c r="H68" s="16" t="s">
        <v>89</v>
      </c>
      <c r="I68" s="16" t="s">
        <v>162</v>
      </c>
      <c r="J68" s="16" t="s">
        <v>69</v>
      </c>
      <c r="K68" s="16" t="s">
        <v>70</v>
      </c>
      <c r="L68" s="17">
        <v>159</v>
      </c>
      <c r="M68" s="18">
        <v>44665</v>
      </c>
      <c r="N68" s="18">
        <v>44664</v>
      </c>
      <c r="O68" s="16" t="s">
        <v>155</v>
      </c>
      <c r="P68" s="16" t="s">
        <v>28</v>
      </c>
      <c r="R68" t="s">
        <v>4</v>
      </c>
      <c r="S68" t="s">
        <v>5</v>
      </c>
      <c r="T68" t="str">
        <f t="shared" si="0"/>
        <v>Employee Travel</v>
      </c>
    </row>
    <row r="69" spans="1:20" x14ac:dyDescent="0.25">
      <c r="A69" s="16" t="s">
        <v>156</v>
      </c>
      <c r="B69" s="16" t="s">
        <v>150</v>
      </c>
      <c r="C69" s="16" t="s">
        <v>157</v>
      </c>
      <c r="D69" s="61">
        <v>4</v>
      </c>
      <c r="E69" s="16" t="s">
        <v>158</v>
      </c>
      <c r="F69" s="16" t="s">
        <v>12</v>
      </c>
      <c r="G69" s="16" t="s">
        <v>159</v>
      </c>
      <c r="H69" s="16" t="s">
        <v>89</v>
      </c>
      <c r="I69" s="16" t="s">
        <v>162</v>
      </c>
      <c r="J69" s="16" t="s">
        <v>69</v>
      </c>
      <c r="K69" s="16" t="s">
        <v>70</v>
      </c>
      <c r="L69" s="17">
        <v>25</v>
      </c>
      <c r="M69" s="18">
        <v>44665</v>
      </c>
      <c r="N69" s="18">
        <v>44664</v>
      </c>
      <c r="O69" s="16" t="s">
        <v>155</v>
      </c>
      <c r="P69" s="16" t="s">
        <v>28</v>
      </c>
      <c r="R69" t="s">
        <v>4</v>
      </c>
      <c r="S69" t="s">
        <v>5</v>
      </c>
      <c r="T69" t="str">
        <f t="shared" si="0"/>
        <v>Park/In-town Travel</v>
      </c>
    </row>
    <row r="70" spans="1:20" x14ac:dyDescent="0.25">
      <c r="A70" s="16" t="s">
        <v>156</v>
      </c>
      <c r="B70" s="16" t="s">
        <v>150</v>
      </c>
      <c r="C70" s="16" t="s">
        <v>157</v>
      </c>
      <c r="D70" s="61">
        <v>4</v>
      </c>
      <c r="E70" s="16" t="s">
        <v>161</v>
      </c>
      <c r="F70" s="16" t="s">
        <v>9</v>
      </c>
      <c r="G70" s="16" t="s">
        <v>159</v>
      </c>
      <c r="H70" s="16" t="s">
        <v>89</v>
      </c>
      <c r="I70" s="16" t="s">
        <v>162</v>
      </c>
      <c r="J70" s="16" t="s">
        <v>69</v>
      </c>
      <c r="K70" s="16" t="s">
        <v>70</v>
      </c>
      <c r="L70" s="17">
        <v>2.06</v>
      </c>
      <c r="M70" s="18">
        <v>44665</v>
      </c>
      <c r="N70" s="18">
        <v>44664</v>
      </c>
      <c r="O70" s="16" t="s">
        <v>155</v>
      </c>
      <c r="P70" s="16" t="s">
        <v>28</v>
      </c>
      <c r="R70" t="s">
        <v>4</v>
      </c>
      <c r="S70" t="s">
        <v>5</v>
      </c>
      <c r="T70" t="str">
        <f t="shared" si="0"/>
        <v>Employee Travel</v>
      </c>
    </row>
    <row r="71" spans="1:20" x14ac:dyDescent="0.25">
      <c r="A71" s="16" t="s">
        <v>156</v>
      </c>
      <c r="B71" s="16" t="s">
        <v>150</v>
      </c>
      <c r="C71" s="16" t="s">
        <v>157</v>
      </c>
      <c r="D71" s="61">
        <v>4</v>
      </c>
      <c r="E71" s="16" t="s">
        <v>161</v>
      </c>
      <c r="F71" s="16" t="s">
        <v>9</v>
      </c>
      <c r="G71" s="16" t="s">
        <v>159</v>
      </c>
      <c r="H71" s="16" t="s">
        <v>89</v>
      </c>
      <c r="I71" s="16" t="s">
        <v>162</v>
      </c>
      <c r="J71" s="16" t="s">
        <v>69</v>
      </c>
      <c r="K71" s="16" t="s">
        <v>70</v>
      </c>
      <c r="L71" s="17">
        <v>17.489999999999998</v>
      </c>
      <c r="M71" s="18">
        <v>44665</v>
      </c>
      <c r="N71" s="18">
        <v>44664</v>
      </c>
      <c r="O71" s="16" t="s">
        <v>155</v>
      </c>
      <c r="P71" s="16" t="s">
        <v>28</v>
      </c>
      <c r="R71" t="s">
        <v>4</v>
      </c>
      <c r="S71" t="s">
        <v>5</v>
      </c>
      <c r="T71" t="str">
        <f t="shared" si="0"/>
        <v>Employee Travel</v>
      </c>
    </row>
    <row r="72" spans="1:20" x14ac:dyDescent="0.25">
      <c r="A72" s="16" t="s">
        <v>156</v>
      </c>
      <c r="B72" s="16" t="s">
        <v>150</v>
      </c>
      <c r="C72" s="16" t="s">
        <v>157</v>
      </c>
      <c r="D72" s="61">
        <v>4</v>
      </c>
      <c r="E72" s="16" t="s">
        <v>161</v>
      </c>
      <c r="F72" s="16" t="s">
        <v>9</v>
      </c>
      <c r="G72" s="16" t="s">
        <v>159</v>
      </c>
      <c r="H72" s="16" t="s">
        <v>89</v>
      </c>
      <c r="I72" s="16" t="s">
        <v>162</v>
      </c>
      <c r="J72" s="16" t="s">
        <v>69</v>
      </c>
      <c r="K72" s="16" t="s">
        <v>70</v>
      </c>
      <c r="L72" s="17">
        <v>9.5399999999999991</v>
      </c>
      <c r="M72" s="18">
        <v>44665</v>
      </c>
      <c r="N72" s="18">
        <v>44664</v>
      </c>
      <c r="O72" s="16" t="s">
        <v>155</v>
      </c>
      <c r="P72" s="16" t="s">
        <v>28</v>
      </c>
      <c r="R72" t="s">
        <v>4</v>
      </c>
      <c r="S72" t="s">
        <v>5</v>
      </c>
      <c r="T72" t="str">
        <f t="shared" si="0"/>
        <v>Employee Travel</v>
      </c>
    </row>
    <row r="73" spans="1:20" x14ac:dyDescent="0.25">
      <c r="A73" s="16" t="s">
        <v>163</v>
      </c>
      <c r="B73" s="16" t="s">
        <v>150</v>
      </c>
      <c r="C73" s="16" t="s">
        <v>164</v>
      </c>
      <c r="D73" s="61">
        <v>4</v>
      </c>
      <c r="E73" s="16" t="s">
        <v>158</v>
      </c>
      <c r="F73" s="16" t="s">
        <v>12</v>
      </c>
      <c r="G73" s="16" t="s">
        <v>165</v>
      </c>
      <c r="H73" s="16" t="s">
        <v>89</v>
      </c>
      <c r="I73" s="16" t="s">
        <v>166</v>
      </c>
      <c r="J73" s="16" t="s">
        <v>69</v>
      </c>
      <c r="K73" s="16" t="s">
        <v>70</v>
      </c>
      <c r="L73" s="17">
        <v>25</v>
      </c>
      <c r="M73" s="18">
        <v>44665</v>
      </c>
      <c r="N73" s="18">
        <v>44664</v>
      </c>
      <c r="O73" s="16" t="s">
        <v>155</v>
      </c>
      <c r="P73" s="16" t="s">
        <v>28</v>
      </c>
      <c r="R73" t="s">
        <v>4</v>
      </c>
      <c r="S73" t="s">
        <v>5</v>
      </c>
      <c r="T73" t="str">
        <f t="shared" si="0"/>
        <v>Park/In-town Travel</v>
      </c>
    </row>
    <row r="74" spans="1:20" x14ac:dyDescent="0.25">
      <c r="A74" s="16" t="s">
        <v>163</v>
      </c>
      <c r="B74" s="16" t="s">
        <v>150</v>
      </c>
      <c r="C74" s="16" t="s">
        <v>164</v>
      </c>
      <c r="D74" s="61">
        <v>4</v>
      </c>
      <c r="E74" s="16" t="s">
        <v>161</v>
      </c>
      <c r="F74" s="16" t="s">
        <v>9</v>
      </c>
      <c r="G74" s="16" t="s">
        <v>165</v>
      </c>
      <c r="H74" s="16" t="s">
        <v>89</v>
      </c>
      <c r="I74" s="16" t="s">
        <v>166</v>
      </c>
      <c r="J74" s="16" t="s">
        <v>69</v>
      </c>
      <c r="K74" s="16" t="s">
        <v>70</v>
      </c>
      <c r="L74" s="17">
        <v>159</v>
      </c>
      <c r="M74" s="18">
        <v>44665</v>
      </c>
      <c r="N74" s="18">
        <v>44664</v>
      </c>
      <c r="O74" s="16" t="s">
        <v>155</v>
      </c>
      <c r="P74" s="16" t="s">
        <v>28</v>
      </c>
      <c r="R74" t="s">
        <v>4</v>
      </c>
      <c r="S74" t="s">
        <v>5</v>
      </c>
      <c r="T74" t="str">
        <f t="shared" si="0"/>
        <v>Employee Travel</v>
      </c>
    </row>
    <row r="75" spans="1:20" x14ac:dyDescent="0.25">
      <c r="A75" s="16" t="s">
        <v>163</v>
      </c>
      <c r="B75" s="16" t="s">
        <v>150</v>
      </c>
      <c r="C75" s="16" t="s">
        <v>164</v>
      </c>
      <c r="D75" s="61">
        <v>4</v>
      </c>
      <c r="E75" s="16" t="s">
        <v>161</v>
      </c>
      <c r="F75" s="16" t="s">
        <v>9</v>
      </c>
      <c r="G75" s="16" t="s">
        <v>165</v>
      </c>
      <c r="H75" s="16" t="s">
        <v>89</v>
      </c>
      <c r="I75" s="16" t="s">
        <v>166</v>
      </c>
      <c r="J75" s="16" t="s">
        <v>69</v>
      </c>
      <c r="K75" s="16" t="s">
        <v>70</v>
      </c>
      <c r="L75" s="17">
        <v>2.06</v>
      </c>
      <c r="M75" s="18">
        <v>44665</v>
      </c>
      <c r="N75" s="18">
        <v>44664</v>
      </c>
      <c r="O75" s="16" t="s">
        <v>155</v>
      </c>
      <c r="P75" s="16" t="s">
        <v>28</v>
      </c>
      <c r="R75" t="s">
        <v>4</v>
      </c>
      <c r="S75" t="s">
        <v>5</v>
      </c>
      <c r="T75" t="str">
        <f t="shared" si="0"/>
        <v>Employee Travel</v>
      </c>
    </row>
    <row r="76" spans="1:20" x14ac:dyDescent="0.25">
      <c r="A76" s="16" t="s">
        <v>163</v>
      </c>
      <c r="B76" s="16" t="s">
        <v>150</v>
      </c>
      <c r="C76" s="16" t="s">
        <v>164</v>
      </c>
      <c r="D76" s="61">
        <v>4</v>
      </c>
      <c r="E76" s="16" t="s">
        <v>161</v>
      </c>
      <c r="F76" s="16" t="s">
        <v>9</v>
      </c>
      <c r="G76" s="16" t="s">
        <v>165</v>
      </c>
      <c r="H76" s="16" t="s">
        <v>89</v>
      </c>
      <c r="I76" s="16" t="s">
        <v>166</v>
      </c>
      <c r="J76" s="16" t="s">
        <v>69</v>
      </c>
      <c r="K76" s="16" t="s">
        <v>70</v>
      </c>
      <c r="L76" s="17">
        <v>17.489999999999998</v>
      </c>
      <c r="M76" s="18">
        <v>44665</v>
      </c>
      <c r="N76" s="18">
        <v>44664</v>
      </c>
      <c r="O76" s="16" t="s">
        <v>155</v>
      </c>
      <c r="P76" s="16" t="s">
        <v>28</v>
      </c>
      <c r="R76" t="s">
        <v>4</v>
      </c>
      <c r="S76" t="s">
        <v>5</v>
      </c>
      <c r="T76" t="str">
        <f t="shared" si="0"/>
        <v>Employee Travel</v>
      </c>
    </row>
    <row r="77" spans="1:20" x14ac:dyDescent="0.25">
      <c r="A77" s="16" t="s">
        <v>163</v>
      </c>
      <c r="B77" s="16" t="s">
        <v>150</v>
      </c>
      <c r="C77" s="16" t="s">
        <v>164</v>
      </c>
      <c r="D77" s="61">
        <v>4</v>
      </c>
      <c r="E77" s="16" t="s">
        <v>161</v>
      </c>
      <c r="F77" s="16" t="s">
        <v>9</v>
      </c>
      <c r="G77" s="16" t="s">
        <v>165</v>
      </c>
      <c r="H77" s="16" t="s">
        <v>89</v>
      </c>
      <c r="I77" s="16" t="s">
        <v>166</v>
      </c>
      <c r="J77" s="16" t="s">
        <v>69</v>
      </c>
      <c r="K77" s="16" t="s">
        <v>70</v>
      </c>
      <c r="L77" s="17">
        <v>9.5399999999999991</v>
      </c>
      <c r="M77" s="18">
        <v>44665</v>
      </c>
      <c r="N77" s="18">
        <v>44664</v>
      </c>
      <c r="O77" s="16" t="s">
        <v>155</v>
      </c>
      <c r="P77" s="16" t="s">
        <v>28</v>
      </c>
      <c r="R77" t="s">
        <v>4</v>
      </c>
      <c r="S77" t="s">
        <v>5</v>
      </c>
      <c r="T77" t="str">
        <f t="shared" si="0"/>
        <v>Employee Travel</v>
      </c>
    </row>
    <row r="78" spans="1:20" x14ac:dyDescent="0.25">
      <c r="A78" s="16" t="s">
        <v>163</v>
      </c>
      <c r="B78" s="16" t="s">
        <v>150</v>
      </c>
      <c r="C78" s="16" t="s">
        <v>164</v>
      </c>
      <c r="D78" s="61">
        <v>4</v>
      </c>
      <c r="E78" s="16" t="s">
        <v>158</v>
      </c>
      <c r="F78" s="16" t="s">
        <v>12</v>
      </c>
      <c r="G78" s="16" t="s">
        <v>165</v>
      </c>
      <c r="H78" s="16" t="s">
        <v>89</v>
      </c>
      <c r="I78" s="16" t="s">
        <v>160</v>
      </c>
      <c r="J78" s="16" t="s">
        <v>69</v>
      </c>
      <c r="K78" s="16" t="s">
        <v>70</v>
      </c>
      <c r="L78" s="17">
        <v>94.19</v>
      </c>
      <c r="M78" s="18">
        <v>44665</v>
      </c>
      <c r="N78" s="18">
        <v>44664</v>
      </c>
      <c r="O78" s="16" t="s">
        <v>155</v>
      </c>
      <c r="P78" s="16" t="s">
        <v>28</v>
      </c>
      <c r="R78" t="s">
        <v>4</v>
      </c>
      <c r="S78" t="s">
        <v>5</v>
      </c>
      <c r="T78" t="str">
        <f t="shared" si="0"/>
        <v>Park/In-town Travel</v>
      </c>
    </row>
    <row r="79" spans="1:20" x14ac:dyDescent="0.25">
      <c r="A79" s="16" t="s">
        <v>163</v>
      </c>
      <c r="B79" s="16" t="s">
        <v>150</v>
      </c>
      <c r="C79" s="16" t="s">
        <v>164</v>
      </c>
      <c r="D79" s="61">
        <v>4</v>
      </c>
      <c r="E79" s="16" t="s">
        <v>158</v>
      </c>
      <c r="F79" s="16" t="s">
        <v>12</v>
      </c>
      <c r="G79" s="16" t="s">
        <v>165</v>
      </c>
      <c r="H79" s="16" t="s">
        <v>89</v>
      </c>
      <c r="I79" s="16" t="s">
        <v>160</v>
      </c>
      <c r="J79" s="16" t="s">
        <v>69</v>
      </c>
      <c r="K79" s="16" t="s">
        <v>70</v>
      </c>
      <c r="L79" s="17">
        <v>95.94</v>
      </c>
      <c r="M79" s="18">
        <v>44665</v>
      </c>
      <c r="N79" s="18">
        <v>44664</v>
      </c>
      <c r="O79" s="16" t="s">
        <v>155</v>
      </c>
      <c r="P79" s="16" t="s">
        <v>28</v>
      </c>
      <c r="R79" t="s">
        <v>4</v>
      </c>
      <c r="S79" t="s">
        <v>5</v>
      </c>
      <c r="T79" t="str">
        <f t="shared" si="0"/>
        <v>Park/In-town Travel</v>
      </c>
    </row>
    <row r="80" spans="1:20" x14ac:dyDescent="0.25">
      <c r="A80" s="16" t="s">
        <v>167</v>
      </c>
      <c r="B80" s="16" t="s">
        <v>150</v>
      </c>
      <c r="C80" s="16" t="s">
        <v>168</v>
      </c>
      <c r="D80" s="61">
        <v>5</v>
      </c>
      <c r="E80" s="16" t="s">
        <v>158</v>
      </c>
      <c r="F80" s="16" t="s">
        <v>12</v>
      </c>
      <c r="G80" s="16" t="s">
        <v>169</v>
      </c>
      <c r="H80" s="16" t="s">
        <v>89</v>
      </c>
      <c r="I80" s="16" t="s">
        <v>170</v>
      </c>
      <c r="J80" s="16" t="s">
        <v>171</v>
      </c>
      <c r="K80" s="16" t="s">
        <v>172</v>
      </c>
      <c r="L80" s="17">
        <v>4</v>
      </c>
      <c r="M80" s="18">
        <v>44692</v>
      </c>
      <c r="N80" s="18">
        <v>44691</v>
      </c>
      <c r="O80" s="16" t="s">
        <v>155</v>
      </c>
      <c r="P80" s="16" t="s">
        <v>28</v>
      </c>
      <c r="R80" t="s">
        <v>4</v>
      </c>
      <c r="S80" t="s">
        <v>5</v>
      </c>
      <c r="T80" t="str">
        <f t="shared" si="0"/>
        <v>Park/In-town Travel</v>
      </c>
    </row>
    <row r="81" spans="1:20" x14ac:dyDescent="0.25">
      <c r="A81" s="16" t="s">
        <v>173</v>
      </c>
      <c r="B81" s="16" t="s">
        <v>150</v>
      </c>
      <c r="C81" s="16" t="s">
        <v>174</v>
      </c>
      <c r="D81" s="61">
        <v>5</v>
      </c>
      <c r="E81" s="16" t="s">
        <v>161</v>
      </c>
      <c r="F81" s="16" t="s">
        <v>9</v>
      </c>
      <c r="G81" s="16" t="s">
        <v>175</v>
      </c>
      <c r="H81" s="16" t="s">
        <v>89</v>
      </c>
      <c r="I81" s="16" t="s">
        <v>176</v>
      </c>
      <c r="J81" s="16" t="s">
        <v>171</v>
      </c>
      <c r="K81" s="16" t="s">
        <v>172</v>
      </c>
      <c r="L81" s="17">
        <v>13.17</v>
      </c>
      <c r="M81" s="18">
        <v>44693</v>
      </c>
      <c r="N81" s="18">
        <v>44692</v>
      </c>
      <c r="O81" s="16" t="s">
        <v>155</v>
      </c>
      <c r="P81" s="16" t="s">
        <v>28</v>
      </c>
      <c r="R81" t="s">
        <v>4</v>
      </c>
      <c r="S81" t="s">
        <v>5</v>
      </c>
      <c r="T81" t="str">
        <f t="shared" si="0"/>
        <v>Employee Travel</v>
      </c>
    </row>
    <row r="82" spans="1:20" x14ac:dyDescent="0.25">
      <c r="A82" s="16" t="s">
        <v>173</v>
      </c>
      <c r="B82" s="16" t="s">
        <v>150</v>
      </c>
      <c r="C82" s="16" t="s">
        <v>174</v>
      </c>
      <c r="D82" s="61">
        <v>5</v>
      </c>
      <c r="E82" s="16" t="s">
        <v>161</v>
      </c>
      <c r="F82" s="16" t="s">
        <v>9</v>
      </c>
      <c r="G82" s="16" t="s">
        <v>175</v>
      </c>
      <c r="H82" s="16" t="s">
        <v>89</v>
      </c>
      <c r="I82" s="16" t="s">
        <v>177</v>
      </c>
      <c r="J82" s="16" t="s">
        <v>171</v>
      </c>
      <c r="K82" s="16" t="s">
        <v>172</v>
      </c>
      <c r="L82" s="17">
        <v>3</v>
      </c>
      <c r="M82" s="18">
        <v>44693</v>
      </c>
      <c r="N82" s="18">
        <v>44692</v>
      </c>
      <c r="O82" s="16" t="s">
        <v>155</v>
      </c>
      <c r="P82" s="16" t="s">
        <v>28</v>
      </c>
      <c r="R82" t="s">
        <v>4</v>
      </c>
      <c r="S82" t="s">
        <v>5</v>
      </c>
      <c r="T82" t="str">
        <f t="shared" si="0"/>
        <v>Employee Travel</v>
      </c>
    </row>
    <row r="83" spans="1:20" x14ac:dyDescent="0.25">
      <c r="A83" s="16" t="s">
        <v>173</v>
      </c>
      <c r="B83" s="16" t="s">
        <v>150</v>
      </c>
      <c r="C83" s="16" t="s">
        <v>174</v>
      </c>
      <c r="D83" s="61">
        <v>5</v>
      </c>
      <c r="E83" s="16" t="s">
        <v>161</v>
      </c>
      <c r="F83" s="16" t="s">
        <v>9</v>
      </c>
      <c r="G83" s="16" t="s">
        <v>175</v>
      </c>
      <c r="H83" s="16" t="s">
        <v>89</v>
      </c>
      <c r="I83" s="16" t="s">
        <v>178</v>
      </c>
      <c r="J83" s="16" t="s">
        <v>171</v>
      </c>
      <c r="K83" s="16" t="s">
        <v>172</v>
      </c>
      <c r="L83" s="17">
        <v>10</v>
      </c>
      <c r="M83" s="18">
        <v>44693</v>
      </c>
      <c r="N83" s="18">
        <v>44692</v>
      </c>
      <c r="O83" s="16" t="s">
        <v>155</v>
      </c>
      <c r="P83" s="16" t="s">
        <v>28</v>
      </c>
      <c r="R83" t="s">
        <v>4</v>
      </c>
      <c r="S83" t="s">
        <v>5</v>
      </c>
      <c r="T83" t="str">
        <f t="shared" si="0"/>
        <v>Employee Travel</v>
      </c>
    </row>
    <row r="84" spans="1:20" x14ac:dyDescent="0.25">
      <c r="A84" s="16" t="s">
        <v>179</v>
      </c>
      <c r="B84" s="16" t="s">
        <v>150</v>
      </c>
      <c r="C84" s="16" t="s">
        <v>180</v>
      </c>
      <c r="D84" s="61">
        <v>5</v>
      </c>
      <c r="E84" s="16" t="s">
        <v>152</v>
      </c>
      <c r="F84" s="16" t="s">
        <v>8</v>
      </c>
      <c r="G84" s="16" t="s">
        <v>181</v>
      </c>
      <c r="H84" s="16" t="s">
        <v>89</v>
      </c>
      <c r="I84" s="16" t="s">
        <v>182</v>
      </c>
      <c r="J84" s="16" t="s">
        <v>69</v>
      </c>
      <c r="K84" s="16" t="s">
        <v>70</v>
      </c>
      <c r="L84" s="17">
        <v>99.86</v>
      </c>
      <c r="M84" s="18">
        <v>44693</v>
      </c>
      <c r="N84" s="18">
        <v>44692</v>
      </c>
      <c r="O84" s="16" t="s">
        <v>155</v>
      </c>
      <c r="P84" s="16" t="s">
        <v>28</v>
      </c>
      <c r="R84" t="s">
        <v>4</v>
      </c>
      <c r="S84" t="s">
        <v>5</v>
      </c>
      <c r="T84" t="str">
        <f t="shared" si="0"/>
        <v>Business Meals</v>
      </c>
    </row>
    <row r="85" spans="1:20" x14ac:dyDescent="0.25">
      <c r="A85" s="19" t="s">
        <v>183</v>
      </c>
      <c r="B85" s="19" t="s">
        <v>150</v>
      </c>
      <c r="C85" s="19" t="s">
        <v>184</v>
      </c>
      <c r="D85" s="62">
        <v>5</v>
      </c>
      <c r="E85" s="19" t="s">
        <v>161</v>
      </c>
      <c r="F85" s="19" t="s">
        <v>9</v>
      </c>
      <c r="G85" s="19" t="s">
        <v>185</v>
      </c>
      <c r="H85" s="19" t="s">
        <v>89</v>
      </c>
      <c r="I85" s="19" t="s">
        <v>186</v>
      </c>
      <c r="J85" s="19" t="s">
        <v>171</v>
      </c>
      <c r="K85" s="19" t="s">
        <v>172</v>
      </c>
      <c r="L85" s="20">
        <v>-109</v>
      </c>
      <c r="M85" s="21">
        <v>44700</v>
      </c>
      <c r="N85" s="21">
        <v>44699</v>
      </c>
      <c r="O85" s="19" t="s">
        <v>155</v>
      </c>
      <c r="P85" s="19" t="s">
        <v>28</v>
      </c>
      <c r="R85" t="s">
        <v>4</v>
      </c>
      <c r="S85" t="s">
        <v>5</v>
      </c>
      <c r="T85" t="str">
        <f t="shared" si="0"/>
        <v>Employee Travel</v>
      </c>
    </row>
    <row r="86" spans="1:20" x14ac:dyDescent="0.25">
      <c r="A86" s="16" t="s">
        <v>183</v>
      </c>
      <c r="B86" s="16" t="s">
        <v>150</v>
      </c>
      <c r="C86" s="16" t="s">
        <v>184</v>
      </c>
      <c r="D86" s="61">
        <v>5</v>
      </c>
      <c r="E86" s="16" t="s">
        <v>161</v>
      </c>
      <c r="F86" s="16" t="s">
        <v>9</v>
      </c>
      <c r="G86" s="16" t="s">
        <v>185</v>
      </c>
      <c r="H86" s="16" t="s">
        <v>89</v>
      </c>
      <c r="I86" s="16" t="s">
        <v>187</v>
      </c>
      <c r="J86" s="16" t="s">
        <v>171</v>
      </c>
      <c r="K86" s="16" t="s">
        <v>172</v>
      </c>
      <c r="L86" s="17">
        <v>3</v>
      </c>
      <c r="M86" s="18">
        <v>44700</v>
      </c>
      <c r="N86" s="18">
        <v>44699</v>
      </c>
      <c r="O86" s="16" t="s">
        <v>155</v>
      </c>
      <c r="P86" s="16" t="s">
        <v>28</v>
      </c>
      <c r="R86" t="s">
        <v>4</v>
      </c>
      <c r="S86" t="s">
        <v>5</v>
      </c>
      <c r="T86" t="str">
        <f t="shared" si="0"/>
        <v>Employee Travel</v>
      </c>
    </row>
    <row r="87" spans="1:20" x14ac:dyDescent="0.25">
      <c r="A87" s="19" t="s">
        <v>183</v>
      </c>
      <c r="B87" s="19" t="s">
        <v>150</v>
      </c>
      <c r="C87" s="19" t="s">
        <v>184</v>
      </c>
      <c r="D87" s="62">
        <v>5</v>
      </c>
      <c r="E87" s="19" t="s">
        <v>161</v>
      </c>
      <c r="F87" s="19" t="s">
        <v>9</v>
      </c>
      <c r="G87" s="19" t="s">
        <v>185</v>
      </c>
      <c r="H87" s="19" t="s">
        <v>89</v>
      </c>
      <c r="I87" s="19" t="s">
        <v>188</v>
      </c>
      <c r="J87" s="19" t="s">
        <v>171</v>
      </c>
      <c r="K87" s="19" t="s">
        <v>172</v>
      </c>
      <c r="L87" s="20">
        <v>109</v>
      </c>
      <c r="M87" s="21">
        <v>44700</v>
      </c>
      <c r="N87" s="21">
        <v>44699</v>
      </c>
      <c r="O87" s="19" t="s">
        <v>155</v>
      </c>
      <c r="P87" s="19" t="s">
        <v>28</v>
      </c>
      <c r="R87" t="s">
        <v>4</v>
      </c>
      <c r="S87" t="s">
        <v>5</v>
      </c>
      <c r="T87" t="str">
        <f t="shared" si="0"/>
        <v>Employee Travel</v>
      </c>
    </row>
    <row r="88" spans="1:20" x14ac:dyDescent="0.25">
      <c r="A88" s="16" t="s">
        <v>183</v>
      </c>
      <c r="B88" s="16" t="s">
        <v>150</v>
      </c>
      <c r="C88" s="16" t="s">
        <v>184</v>
      </c>
      <c r="D88" s="61">
        <v>5</v>
      </c>
      <c r="E88" s="16" t="s">
        <v>161</v>
      </c>
      <c r="F88" s="16" t="s">
        <v>9</v>
      </c>
      <c r="G88" s="16" t="s">
        <v>185</v>
      </c>
      <c r="H88" s="16" t="s">
        <v>89</v>
      </c>
      <c r="I88" s="16" t="s">
        <v>189</v>
      </c>
      <c r="J88" s="16" t="s">
        <v>171</v>
      </c>
      <c r="K88" s="16" t="s">
        <v>172</v>
      </c>
      <c r="L88" s="17">
        <v>13.35</v>
      </c>
      <c r="M88" s="18">
        <v>44700</v>
      </c>
      <c r="N88" s="18">
        <v>44699</v>
      </c>
      <c r="O88" s="16" t="s">
        <v>155</v>
      </c>
      <c r="P88" s="16" t="s">
        <v>28</v>
      </c>
      <c r="R88" t="s">
        <v>4</v>
      </c>
      <c r="S88" t="s">
        <v>5</v>
      </c>
      <c r="T88" t="str">
        <f t="shared" si="0"/>
        <v>Employee Travel</v>
      </c>
    </row>
    <row r="89" spans="1:20" x14ac:dyDescent="0.25">
      <c r="A89" s="16" t="s">
        <v>183</v>
      </c>
      <c r="B89" s="16" t="s">
        <v>150</v>
      </c>
      <c r="C89" s="16" t="s">
        <v>184</v>
      </c>
      <c r="D89" s="61">
        <v>5</v>
      </c>
      <c r="E89" s="16" t="s">
        <v>152</v>
      </c>
      <c r="F89" s="16" t="s">
        <v>8</v>
      </c>
      <c r="G89" s="16" t="s">
        <v>185</v>
      </c>
      <c r="H89" s="16" t="s">
        <v>89</v>
      </c>
      <c r="I89" s="16" t="s">
        <v>190</v>
      </c>
      <c r="J89" s="16" t="s">
        <v>171</v>
      </c>
      <c r="K89" s="16" t="s">
        <v>172</v>
      </c>
      <c r="L89" s="17">
        <v>9.0399999999999991</v>
      </c>
      <c r="M89" s="18">
        <v>44700</v>
      </c>
      <c r="N89" s="18">
        <v>44699</v>
      </c>
      <c r="O89" s="16" t="s">
        <v>155</v>
      </c>
      <c r="P89" s="16" t="s">
        <v>28</v>
      </c>
      <c r="R89" t="s">
        <v>4</v>
      </c>
      <c r="S89" t="s">
        <v>5</v>
      </c>
      <c r="T89" t="str">
        <f t="shared" si="0"/>
        <v>Business Meals</v>
      </c>
    </row>
    <row r="90" spans="1:20" x14ac:dyDescent="0.25">
      <c r="A90" s="16" t="s">
        <v>183</v>
      </c>
      <c r="B90" s="16" t="s">
        <v>150</v>
      </c>
      <c r="C90" s="16" t="s">
        <v>184</v>
      </c>
      <c r="D90" s="61">
        <v>5</v>
      </c>
      <c r="E90" s="16" t="s">
        <v>152</v>
      </c>
      <c r="F90" s="16" t="s">
        <v>8</v>
      </c>
      <c r="G90" s="16" t="s">
        <v>185</v>
      </c>
      <c r="H90" s="16" t="s">
        <v>89</v>
      </c>
      <c r="I90" s="16" t="s">
        <v>191</v>
      </c>
      <c r="J90" s="16" t="s">
        <v>171</v>
      </c>
      <c r="K90" s="16" t="s">
        <v>172</v>
      </c>
      <c r="L90" s="17">
        <v>6.98</v>
      </c>
      <c r="M90" s="18">
        <v>44700</v>
      </c>
      <c r="N90" s="18">
        <v>44699</v>
      </c>
      <c r="O90" s="16" t="s">
        <v>155</v>
      </c>
      <c r="P90" s="16" t="s">
        <v>28</v>
      </c>
      <c r="R90" t="s">
        <v>4</v>
      </c>
      <c r="S90" t="s">
        <v>5</v>
      </c>
      <c r="T90" t="str">
        <f t="shared" si="0"/>
        <v>Business Meals</v>
      </c>
    </row>
    <row r="91" spans="1:20" x14ac:dyDescent="0.25">
      <c r="A91" s="16" t="s">
        <v>183</v>
      </c>
      <c r="B91" s="16" t="s">
        <v>150</v>
      </c>
      <c r="C91" s="16" t="s">
        <v>184</v>
      </c>
      <c r="D91" s="61">
        <v>5</v>
      </c>
      <c r="E91" s="16" t="s">
        <v>152</v>
      </c>
      <c r="F91" s="16" t="s">
        <v>8</v>
      </c>
      <c r="G91" s="16" t="s">
        <v>185</v>
      </c>
      <c r="H91" s="16" t="s">
        <v>89</v>
      </c>
      <c r="I91" s="16" t="s">
        <v>192</v>
      </c>
      <c r="J91" s="16" t="s">
        <v>171</v>
      </c>
      <c r="K91" s="16" t="s">
        <v>172</v>
      </c>
      <c r="L91" s="17">
        <v>218.28</v>
      </c>
      <c r="M91" s="18">
        <v>44700</v>
      </c>
      <c r="N91" s="18">
        <v>44699</v>
      </c>
      <c r="O91" s="16" t="s">
        <v>155</v>
      </c>
      <c r="P91" s="16" t="s">
        <v>28</v>
      </c>
      <c r="R91" t="s">
        <v>4</v>
      </c>
      <c r="S91" t="s">
        <v>5</v>
      </c>
      <c r="T91" t="str">
        <f t="shared" si="0"/>
        <v>Business Meals</v>
      </c>
    </row>
    <row r="92" spans="1:20" x14ac:dyDescent="0.25">
      <c r="A92" s="16" t="s">
        <v>183</v>
      </c>
      <c r="B92" s="16" t="s">
        <v>150</v>
      </c>
      <c r="C92" s="16" t="s">
        <v>184</v>
      </c>
      <c r="D92" s="61">
        <v>5</v>
      </c>
      <c r="E92" s="16" t="s">
        <v>161</v>
      </c>
      <c r="F92" s="16" t="s">
        <v>9</v>
      </c>
      <c r="G92" s="16" t="s">
        <v>185</v>
      </c>
      <c r="H92" s="16" t="s">
        <v>89</v>
      </c>
      <c r="I92" s="16" t="s">
        <v>193</v>
      </c>
      <c r="J92" s="16" t="s">
        <v>171</v>
      </c>
      <c r="K92" s="16" t="s">
        <v>172</v>
      </c>
      <c r="L92" s="17">
        <v>2</v>
      </c>
      <c r="M92" s="18">
        <v>44700</v>
      </c>
      <c r="N92" s="18">
        <v>44699</v>
      </c>
      <c r="O92" s="16" t="s">
        <v>155</v>
      </c>
      <c r="P92" s="16" t="s">
        <v>28</v>
      </c>
      <c r="R92" t="s">
        <v>4</v>
      </c>
      <c r="S92" t="s">
        <v>5</v>
      </c>
      <c r="T92" t="str">
        <f t="shared" si="0"/>
        <v>Employee Travel</v>
      </c>
    </row>
    <row r="93" spans="1:20" x14ac:dyDescent="0.25">
      <c r="A93" s="16" t="s">
        <v>183</v>
      </c>
      <c r="B93" s="16" t="s">
        <v>150</v>
      </c>
      <c r="C93" s="16" t="s">
        <v>184</v>
      </c>
      <c r="D93" s="61">
        <v>5</v>
      </c>
      <c r="E93" s="16" t="s">
        <v>161</v>
      </c>
      <c r="F93" s="16" t="s">
        <v>9</v>
      </c>
      <c r="G93" s="16" t="s">
        <v>185</v>
      </c>
      <c r="H93" s="16" t="s">
        <v>89</v>
      </c>
      <c r="I93" s="16" t="s">
        <v>194</v>
      </c>
      <c r="J93" s="16" t="s">
        <v>171</v>
      </c>
      <c r="K93" s="16" t="s">
        <v>172</v>
      </c>
      <c r="L93" s="17">
        <v>21.92</v>
      </c>
      <c r="M93" s="18">
        <v>44700</v>
      </c>
      <c r="N93" s="18">
        <v>44699</v>
      </c>
      <c r="O93" s="16" t="s">
        <v>155</v>
      </c>
      <c r="P93" s="16" t="s">
        <v>28</v>
      </c>
      <c r="R93" t="s">
        <v>4</v>
      </c>
      <c r="S93" t="s">
        <v>5</v>
      </c>
      <c r="T93" t="str">
        <f t="shared" si="0"/>
        <v>Employee Travel</v>
      </c>
    </row>
    <row r="94" spans="1:20" x14ac:dyDescent="0.25">
      <c r="A94" s="16" t="s">
        <v>183</v>
      </c>
      <c r="B94" s="16" t="s">
        <v>150</v>
      </c>
      <c r="C94" s="16" t="s">
        <v>184</v>
      </c>
      <c r="D94" s="61">
        <v>5</v>
      </c>
      <c r="E94" s="16" t="s">
        <v>161</v>
      </c>
      <c r="F94" s="16" t="s">
        <v>9</v>
      </c>
      <c r="G94" s="16" t="s">
        <v>185</v>
      </c>
      <c r="H94" s="16" t="s">
        <v>89</v>
      </c>
      <c r="I94" s="16" t="s">
        <v>195</v>
      </c>
      <c r="J94" s="16" t="s">
        <v>171</v>
      </c>
      <c r="K94" s="16" t="s">
        <v>172</v>
      </c>
      <c r="L94" s="17">
        <v>109</v>
      </c>
      <c r="M94" s="18">
        <v>44700</v>
      </c>
      <c r="N94" s="18">
        <v>44699</v>
      </c>
      <c r="O94" s="16" t="s">
        <v>155</v>
      </c>
      <c r="P94" s="16" t="s">
        <v>28</v>
      </c>
      <c r="R94" t="s">
        <v>4</v>
      </c>
      <c r="S94" t="s">
        <v>5</v>
      </c>
      <c r="T94" t="str">
        <f t="shared" si="0"/>
        <v>Employee Travel</v>
      </c>
    </row>
    <row r="95" spans="1:20" x14ac:dyDescent="0.25">
      <c r="A95" s="16" t="s">
        <v>183</v>
      </c>
      <c r="B95" s="16" t="s">
        <v>150</v>
      </c>
      <c r="C95" s="16" t="s">
        <v>184</v>
      </c>
      <c r="D95" s="61">
        <v>5</v>
      </c>
      <c r="E95" s="16" t="s">
        <v>152</v>
      </c>
      <c r="F95" s="16" t="s">
        <v>8</v>
      </c>
      <c r="G95" s="16" t="s">
        <v>185</v>
      </c>
      <c r="H95" s="16" t="s">
        <v>89</v>
      </c>
      <c r="I95" s="16" t="s">
        <v>196</v>
      </c>
      <c r="J95" s="16" t="s">
        <v>171</v>
      </c>
      <c r="K95" s="16" t="s">
        <v>172</v>
      </c>
      <c r="L95" s="17">
        <v>30.9</v>
      </c>
      <c r="M95" s="18">
        <v>44700</v>
      </c>
      <c r="N95" s="18">
        <v>44699</v>
      </c>
      <c r="O95" s="16" t="s">
        <v>155</v>
      </c>
      <c r="P95" s="16" t="s">
        <v>28</v>
      </c>
      <c r="R95" t="s">
        <v>4</v>
      </c>
      <c r="S95" t="s">
        <v>5</v>
      </c>
      <c r="T95" t="str">
        <f t="shared" si="0"/>
        <v>Business Meals</v>
      </c>
    </row>
    <row r="96" spans="1:20" x14ac:dyDescent="0.25">
      <c r="A96" s="16" t="s">
        <v>183</v>
      </c>
      <c r="B96" s="16" t="s">
        <v>150</v>
      </c>
      <c r="C96" s="16" t="s">
        <v>184</v>
      </c>
      <c r="D96" s="61">
        <v>5</v>
      </c>
      <c r="E96" s="16" t="s">
        <v>161</v>
      </c>
      <c r="F96" s="16" t="s">
        <v>9</v>
      </c>
      <c r="G96" s="16" t="s">
        <v>185</v>
      </c>
      <c r="H96" s="16" t="s">
        <v>89</v>
      </c>
      <c r="I96" s="16" t="s">
        <v>197</v>
      </c>
      <c r="J96" s="16" t="s">
        <v>171</v>
      </c>
      <c r="K96" s="16" t="s">
        <v>172</v>
      </c>
      <c r="L96" s="17">
        <v>198</v>
      </c>
      <c r="M96" s="18">
        <v>44700</v>
      </c>
      <c r="N96" s="18">
        <v>44699</v>
      </c>
      <c r="O96" s="16" t="s">
        <v>155</v>
      </c>
      <c r="P96" s="16" t="s">
        <v>28</v>
      </c>
      <c r="R96" t="s">
        <v>4</v>
      </c>
      <c r="S96" t="s">
        <v>5</v>
      </c>
      <c r="T96" t="str">
        <f t="shared" si="0"/>
        <v>Employee Travel</v>
      </c>
    </row>
    <row r="97" spans="1:20" x14ac:dyDescent="0.25">
      <c r="A97" s="16" t="s">
        <v>198</v>
      </c>
      <c r="B97" s="16" t="s">
        <v>150</v>
      </c>
      <c r="C97" s="16" t="s">
        <v>199</v>
      </c>
      <c r="D97" s="61">
        <v>5</v>
      </c>
      <c r="E97" s="16" t="s">
        <v>158</v>
      </c>
      <c r="F97" s="16" t="s">
        <v>12</v>
      </c>
      <c r="G97" s="16" t="s">
        <v>200</v>
      </c>
      <c r="H97" s="16" t="s">
        <v>89</v>
      </c>
      <c r="I97" s="16" t="s">
        <v>201</v>
      </c>
      <c r="J97" s="16" t="s">
        <v>171</v>
      </c>
      <c r="K97" s="16" t="s">
        <v>172</v>
      </c>
      <c r="L97" s="17">
        <v>52.38</v>
      </c>
      <c r="M97" s="18">
        <v>44701</v>
      </c>
      <c r="N97" s="18">
        <v>44699</v>
      </c>
      <c r="O97" s="16" t="s">
        <v>155</v>
      </c>
      <c r="P97" s="16" t="s">
        <v>28</v>
      </c>
      <c r="R97" t="s">
        <v>4</v>
      </c>
      <c r="S97" t="s">
        <v>5</v>
      </c>
      <c r="T97" t="str">
        <f t="shared" si="0"/>
        <v>Park/In-town Travel</v>
      </c>
    </row>
    <row r="98" spans="1:20" x14ac:dyDescent="0.25">
      <c r="A98" s="16" t="s">
        <v>198</v>
      </c>
      <c r="B98" s="16" t="s">
        <v>150</v>
      </c>
      <c r="C98" s="16" t="s">
        <v>199</v>
      </c>
      <c r="D98" s="61">
        <v>5</v>
      </c>
      <c r="E98" s="16" t="s">
        <v>152</v>
      </c>
      <c r="F98" s="16" t="s">
        <v>8</v>
      </c>
      <c r="G98" s="16" t="s">
        <v>200</v>
      </c>
      <c r="H98" s="16" t="s">
        <v>89</v>
      </c>
      <c r="I98" s="16" t="s">
        <v>202</v>
      </c>
      <c r="J98" s="16" t="s">
        <v>171</v>
      </c>
      <c r="K98" s="16" t="s">
        <v>172</v>
      </c>
      <c r="L98" s="17">
        <v>7.07</v>
      </c>
      <c r="M98" s="18">
        <v>44701</v>
      </c>
      <c r="N98" s="18">
        <v>44699</v>
      </c>
      <c r="O98" s="16" t="s">
        <v>155</v>
      </c>
      <c r="P98" s="16" t="s">
        <v>28</v>
      </c>
      <c r="R98" t="s">
        <v>4</v>
      </c>
      <c r="S98" t="s">
        <v>5</v>
      </c>
      <c r="T98" t="str">
        <f t="shared" si="0"/>
        <v>Business Meals</v>
      </c>
    </row>
    <row r="99" spans="1:20" x14ac:dyDescent="0.25">
      <c r="A99" s="16" t="s">
        <v>198</v>
      </c>
      <c r="B99" s="16" t="s">
        <v>150</v>
      </c>
      <c r="C99" s="16" t="s">
        <v>199</v>
      </c>
      <c r="D99" s="61">
        <v>5</v>
      </c>
      <c r="E99" s="16" t="s">
        <v>161</v>
      </c>
      <c r="F99" s="16" t="s">
        <v>9</v>
      </c>
      <c r="G99" s="16" t="s">
        <v>200</v>
      </c>
      <c r="H99" s="16" t="s">
        <v>89</v>
      </c>
      <c r="I99" s="16" t="s">
        <v>203</v>
      </c>
      <c r="J99" s="16" t="s">
        <v>171</v>
      </c>
      <c r="K99" s="16" t="s">
        <v>172</v>
      </c>
      <c r="L99" s="17">
        <v>218</v>
      </c>
      <c r="M99" s="18">
        <v>44701</v>
      </c>
      <c r="N99" s="18">
        <v>44699</v>
      </c>
      <c r="O99" s="16" t="s">
        <v>155</v>
      </c>
      <c r="P99" s="16" t="s">
        <v>28</v>
      </c>
      <c r="R99" t="s">
        <v>4</v>
      </c>
      <c r="S99" t="s">
        <v>5</v>
      </c>
      <c r="T99" t="str">
        <f t="shared" si="0"/>
        <v>Employee Travel</v>
      </c>
    </row>
    <row r="100" spans="1:20" x14ac:dyDescent="0.25">
      <c r="A100" s="16" t="s">
        <v>204</v>
      </c>
      <c r="B100" s="16" t="s">
        <v>150</v>
      </c>
      <c r="C100" s="16" t="s">
        <v>205</v>
      </c>
      <c r="D100" s="61">
        <v>5</v>
      </c>
      <c r="E100" s="16" t="s">
        <v>158</v>
      </c>
      <c r="F100" s="16" t="s">
        <v>12</v>
      </c>
      <c r="G100" s="16" t="s">
        <v>206</v>
      </c>
      <c r="H100" s="16" t="s">
        <v>89</v>
      </c>
      <c r="I100" s="16" t="s">
        <v>207</v>
      </c>
      <c r="J100" s="16" t="s">
        <v>171</v>
      </c>
      <c r="K100" s="16" t="s">
        <v>172</v>
      </c>
      <c r="L100" s="17">
        <v>28</v>
      </c>
      <c r="M100" s="18">
        <v>44701</v>
      </c>
      <c r="N100" s="18">
        <v>44699</v>
      </c>
      <c r="O100" s="16" t="s">
        <v>155</v>
      </c>
      <c r="P100" s="16" t="s">
        <v>28</v>
      </c>
      <c r="R100" t="s">
        <v>4</v>
      </c>
      <c r="S100" t="s">
        <v>5</v>
      </c>
      <c r="T100" t="str">
        <f t="shared" si="0"/>
        <v>Park/In-town Travel</v>
      </c>
    </row>
    <row r="101" spans="1:20" x14ac:dyDescent="0.25">
      <c r="A101" s="16" t="s">
        <v>208</v>
      </c>
      <c r="B101" s="16" t="s">
        <v>150</v>
      </c>
      <c r="C101" s="16" t="s">
        <v>209</v>
      </c>
      <c r="D101" s="61">
        <v>5</v>
      </c>
      <c r="E101" s="16" t="s">
        <v>152</v>
      </c>
      <c r="F101" s="16" t="s">
        <v>8</v>
      </c>
      <c r="G101" s="16" t="s">
        <v>210</v>
      </c>
      <c r="H101" s="16" t="s">
        <v>89</v>
      </c>
      <c r="I101" s="16" t="s">
        <v>211</v>
      </c>
      <c r="J101" s="16" t="s">
        <v>69</v>
      </c>
      <c r="K101" s="16" t="s">
        <v>70</v>
      </c>
      <c r="L101" s="17">
        <v>143.72</v>
      </c>
      <c r="M101" s="18">
        <v>44708</v>
      </c>
      <c r="N101" s="18">
        <v>44707</v>
      </c>
      <c r="O101" s="16" t="s">
        <v>155</v>
      </c>
      <c r="P101" s="16" t="s">
        <v>28</v>
      </c>
      <c r="R101" t="s">
        <v>4</v>
      </c>
      <c r="S101" t="s">
        <v>5</v>
      </c>
      <c r="T101" t="str">
        <f t="shared" si="0"/>
        <v>Business Meals</v>
      </c>
    </row>
    <row r="102" spans="1:20" x14ac:dyDescent="0.25">
      <c r="A102" s="16" t="s">
        <v>212</v>
      </c>
      <c r="B102" s="16" t="s">
        <v>150</v>
      </c>
      <c r="C102" s="16" t="s">
        <v>213</v>
      </c>
      <c r="D102" s="61">
        <v>5</v>
      </c>
      <c r="E102" s="16" t="s">
        <v>158</v>
      </c>
      <c r="F102" s="16" t="s">
        <v>12</v>
      </c>
      <c r="G102" s="16" t="s">
        <v>214</v>
      </c>
      <c r="H102" s="16" t="s">
        <v>89</v>
      </c>
      <c r="I102" s="16" t="s">
        <v>215</v>
      </c>
      <c r="J102" s="16" t="s">
        <v>69</v>
      </c>
      <c r="K102" s="16" t="s">
        <v>70</v>
      </c>
      <c r="L102" s="17">
        <v>52.38</v>
      </c>
      <c r="M102" s="18">
        <v>44708</v>
      </c>
      <c r="N102" s="18">
        <v>44707</v>
      </c>
      <c r="O102" s="16" t="s">
        <v>155</v>
      </c>
      <c r="P102" s="16" t="s">
        <v>28</v>
      </c>
      <c r="R102" t="s">
        <v>4</v>
      </c>
      <c r="S102" t="s">
        <v>5</v>
      </c>
      <c r="T102" t="str">
        <f t="shared" si="0"/>
        <v>Park/In-town Travel</v>
      </c>
    </row>
    <row r="103" spans="1:20" x14ac:dyDescent="0.25">
      <c r="A103" s="16" t="s">
        <v>212</v>
      </c>
      <c r="B103" s="16" t="s">
        <v>150</v>
      </c>
      <c r="C103" s="16" t="s">
        <v>213</v>
      </c>
      <c r="D103" s="61">
        <v>5</v>
      </c>
      <c r="E103" s="16" t="s">
        <v>161</v>
      </c>
      <c r="F103" s="16" t="s">
        <v>9</v>
      </c>
      <c r="G103" s="16" t="s">
        <v>214</v>
      </c>
      <c r="H103" s="16" t="s">
        <v>89</v>
      </c>
      <c r="I103" s="16" t="s">
        <v>216</v>
      </c>
      <c r="J103" s="16" t="s">
        <v>69</v>
      </c>
      <c r="K103" s="16" t="s">
        <v>70</v>
      </c>
      <c r="L103" s="17">
        <v>218</v>
      </c>
      <c r="M103" s="18">
        <v>44708</v>
      </c>
      <c r="N103" s="18">
        <v>44707</v>
      </c>
      <c r="O103" s="16" t="s">
        <v>155</v>
      </c>
      <c r="P103" s="16" t="s">
        <v>28</v>
      </c>
      <c r="R103" t="s">
        <v>4</v>
      </c>
      <c r="S103" t="s">
        <v>5</v>
      </c>
      <c r="T103" t="str">
        <f t="shared" si="0"/>
        <v>Employee Travel</v>
      </c>
    </row>
    <row r="104" spans="1:20" x14ac:dyDescent="0.25">
      <c r="A104" s="16" t="s">
        <v>217</v>
      </c>
      <c r="B104" s="16" t="s">
        <v>150</v>
      </c>
      <c r="C104" s="16" t="s">
        <v>218</v>
      </c>
      <c r="D104" s="61">
        <v>5</v>
      </c>
      <c r="E104" s="16" t="s">
        <v>152</v>
      </c>
      <c r="F104" s="16" t="s">
        <v>8</v>
      </c>
      <c r="G104" s="16" t="s">
        <v>219</v>
      </c>
      <c r="H104" s="16" t="s">
        <v>89</v>
      </c>
      <c r="I104" s="16" t="s">
        <v>220</v>
      </c>
      <c r="J104" s="16" t="s">
        <v>69</v>
      </c>
      <c r="K104" s="16" t="s">
        <v>70</v>
      </c>
      <c r="L104" s="17">
        <v>5.8</v>
      </c>
      <c r="M104" s="18">
        <v>44712</v>
      </c>
      <c r="N104" s="18">
        <v>44707</v>
      </c>
      <c r="O104" s="16" t="s">
        <v>221</v>
      </c>
      <c r="P104" s="16" t="s">
        <v>28</v>
      </c>
      <c r="R104" t="s">
        <v>4</v>
      </c>
      <c r="S104" t="s">
        <v>5</v>
      </c>
      <c r="T104" t="str">
        <f t="shared" si="0"/>
        <v>Business Meals</v>
      </c>
    </row>
    <row r="105" spans="1:20" x14ac:dyDescent="0.25">
      <c r="A105" s="16" t="s">
        <v>217</v>
      </c>
      <c r="B105" s="16" t="s">
        <v>150</v>
      </c>
      <c r="C105" s="16" t="s">
        <v>218</v>
      </c>
      <c r="D105" s="61">
        <v>5</v>
      </c>
      <c r="E105" s="16" t="s">
        <v>158</v>
      </c>
      <c r="F105" s="16" t="s">
        <v>12</v>
      </c>
      <c r="G105" s="16" t="s">
        <v>219</v>
      </c>
      <c r="H105" s="16" t="s">
        <v>89</v>
      </c>
      <c r="I105" s="16" t="s">
        <v>222</v>
      </c>
      <c r="J105" s="16" t="s">
        <v>69</v>
      </c>
      <c r="K105" s="16" t="s">
        <v>70</v>
      </c>
      <c r="L105" s="17">
        <v>194.22</v>
      </c>
      <c r="M105" s="18">
        <v>44712</v>
      </c>
      <c r="N105" s="18">
        <v>44707</v>
      </c>
      <c r="O105" s="16" t="s">
        <v>221</v>
      </c>
      <c r="P105" s="16" t="s">
        <v>28</v>
      </c>
      <c r="R105" t="s">
        <v>4</v>
      </c>
      <c r="S105" t="s">
        <v>5</v>
      </c>
      <c r="T105" t="str">
        <f t="shared" si="0"/>
        <v>Park/In-town Travel</v>
      </c>
    </row>
    <row r="106" spans="1:20" x14ac:dyDescent="0.25">
      <c r="A106" s="16" t="s">
        <v>223</v>
      </c>
      <c r="B106" s="16" t="s">
        <v>150</v>
      </c>
      <c r="C106" s="16" t="s">
        <v>224</v>
      </c>
      <c r="D106" s="61">
        <v>6</v>
      </c>
      <c r="E106" s="16" t="s">
        <v>161</v>
      </c>
      <c r="F106" s="16" t="s">
        <v>9</v>
      </c>
      <c r="G106" s="16" t="s">
        <v>225</v>
      </c>
      <c r="H106" s="16" t="s">
        <v>89</v>
      </c>
      <c r="I106" s="16" t="s">
        <v>226</v>
      </c>
      <c r="J106" s="16" t="s">
        <v>69</v>
      </c>
      <c r="K106" s="16" t="s">
        <v>70</v>
      </c>
      <c r="L106" s="17">
        <v>159</v>
      </c>
      <c r="M106" s="18">
        <v>44726</v>
      </c>
      <c r="N106" s="18">
        <v>44721</v>
      </c>
      <c r="O106" s="16" t="s">
        <v>155</v>
      </c>
      <c r="P106" s="16" t="s">
        <v>28</v>
      </c>
      <c r="R106" t="s">
        <v>4</v>
      </c>
      <c r="S106" t="s">
        <v>5</v>
      </c>
      <c r="T106" t="str">
        <f t="shared" si="0"/>
        <v>Employee Travel</v>
      </c>
    </row>
    <row r="107" spans="1:20" x14ac:dyDescent="0.25">
      <c r="A107" s="16" t="s">
        <v>223</v>
      </c>
      <c r="B107" s="16" t="s">
        <v>150</v>
      </c>
      <c r="C107" s="16" t="s">
        <v>224</v>
      </c>
      <c r="D107" s="61">
        <v>6</v>
      </c>
      <c r="E107" s="16" t="s">
        <v>161</v>
      </c>
      <c r="F107" s="16" t="s">
        <v>9</v>
      </c>
      <c r="G107" s="16" t="s">
        <v>225</v>
      </c>
      <c r="H107" s="16" t="s">
        <v>89</v>
      </c>
      <c r="I107" s="16" t="s">
        <v>226</v>
      </c>
      <c r="J107" s="16" t="s">
        <v>69</v>
      </c>
      <c r="K107" s="16" t="s">
        <v>70</v>
      </c>
      <c r="L107" s="17">
        <v>29.09</v>
      </c>
      <c r="M107" s="18">
        <v>44726</v>
      </c>
      <c r="N107" s="18">
        <v>44721</v>
      </c>
      <c r="O107" s="16" t="s">
        <v>155</v>
      </c>
      <c r="P107" s="16" t="s">
        <v>28</v>
      </c>
      <c r="R107" t="s">
        <v>4</v>
      </c>
      <c r="S107" t="s">
        <v>5</v>
      </c>
      <c r="T107" t="str">
        <f t="shared" si="0"/>
        <v>Employee Travel</v>
      </c>
    </row>
    <row r="108" spans="1:20" x14ac:dyDescent="0.25">
      <c r="A108" s="16" t="s">
        <v>223</v>
      </c>
      <c r="B108" s="16" t="s">
        <v>150</v>
      </c>
      <c r="C108" s="16" t="s">
        <v>224</v>
      </c>
      <c r="D108" s="61">
        <v>6</v>
      </c>
      <c r="E108" s="16" t="s">
        <v>158</v>
      </c>
      <c r="F108" s="16" t="s">
        <v>12</v>
      </c>
      <c r="G108" s="16" t="s">
        <v>225</v>
      </c>
      <c r="H108" s="16" t="s">
        <v>89</v>
      </c>
      <c r="I108" s="16" t="s">
        <v>226</v>
      </c>
      <c r="J108" s="16" t="s">
        <v>69</v>
      </c>
      <c r="K108" s="16" t="s">
        <v>70</v>
      </c>
      <c r="L108" s="17">
        <v>25</v>
      </c>
      <c r="M108" s="18">
        <v>44726</v>
      </c>
      <c r="N108" s="18">
        <v>44721</v>
      </c>
      <c r="O108" s="16" t="s">
        <v>155</v>
      </c>
      <c r="P108" s="16" t="s">
        <v>28</v>
      </c>
      <c r="R108" t="s">
        <v>4</v>
      </c>
      <c r="S108" t="s">
        <v>5</v>
      </c>
      <c r="T108" t="str">
        <f t="shared" si="0"/>
        <v>Park/In-town Travel</v>
      </c>
    </row>
    <row r="109" spans="1:20" x14ac:dyDescent="0.25">
      <c r="A109" s="16" t="s">
        <v>223</v>
      </c>
      <c r="B109" s="16" t="s">
        <v>150</v>
      </c>
      <c r="C109" s="16" t="s">
        <v>224</v>
      </c>
      <c r="D109" s="61">
        <v>6</v>
      </c>
      <c r="E109" s="16" t="s">
        <v>158</v>
      </c>
      <c r="F109" s="16" t="s">
        <v>12</v>
      </c>
      <c r="G109" s="16" t="s">
        <v>225</v>
      </c>
      <c r="H109" s="16" t="s">
        <v>89</v>
      </c>
      <c r="I109" s="16" t="s">
        <v>160</v>
      </c>
      <c r="J109" s="16" t="s">
        <v>69</v>
      </c>
      <c r="K109" s="16" t="s">
        <v>70</v>
      </c>
      <c r="L109" s="17">
        <v>94.19</v>
      </c>
      <c r="M109" s="18">
        <v>44726</v>
      </c>
      <c r="N109" s="18">
        <v>44721</v>
      </c>
      <c r="O109" s="16" t="s">
        <v>155</v>
      </c>
      <c r="P109" s="16" t="s">
        <v>28</v>
      </c>
      <c r="R109" t="s">
        <v>4</v>
      </c>
      <c r="S109" t="s">
        <v>5</v>
      </c>
      <c r="T109" t="str">
        <f t="shared" si="0"/>
        <v>Park/In-town Travel</v>
      </c>
    </row>
    <row r="110" spans="1:20" x14ac:dyDescent="0.25">
      <c r="A110" s="16" t="s">
        <v>223</v>
      </c>
      <c r="B110" s="16" t="s">
        <v>150</v>
      </c>
      <c r="C110" s="16" t="s">
        <v>224</v>
      </c>
      <c r="D110" s="61">
        <v>6</v>
      </c>
      <c r="E110" s="16" t="s">
        <v>158</v>
      </c>
      <c r="F110" s="16" t="s">
        <v>12</v>
      </c>
      <c r="G110" s="16" t="s">
        <v>225</v>
      </c>
      <c r="H110" s="16" t="s">
        <v>89</v>
      </c>
      <c r="I110" s="16" t="s">
        <v>160</v>
      </c>
      <c r="J110" s="16" t="s">
        <v>69</v>
      </c>
      <c r="K110" s="16" t="s">
        <v>70</v>
      </c>
      <c r="L110" s="17">
        <v>93.6</v>
      </c>
      <c r="M110" s="18">
        <v>44726</v>
      </c>
      <c r="N110" s="18">
        <v>44721</v>
      </c>
      <c r="O110" s="16" t="s">
        <v>155</v>
      </c>
      <c r="P110" s="16" t="s">
        <v>28</v>
      </c>
      <c r="R110" t="s">
        <v>4</v>
      </c>
      <c r="S110" t="s">
        <v>5</v>
      </c>
      <c r="T110" t="str">
        <f t="shared" si="0"/>
        <v>Park/In-town Travel</v>
      </c>
    </row>
    <row r="111" spans="1:20" x14ac:dyDescent="0.25">
      <c r="A111" s="16" t="s">
        <v>227</v>
      </c>
      <c r="B111" s="16" t="s">
        <v>150</v>
      </c>
      <c r="C111" s="16" t="s">
        <v>228</v>
      </c>
      <c r="D111" s="61">
        <v>6</v>
      </c>
      <c r="E111" s="16" t="s">
        <v>161</v>
      </c>
      <c r="F111" s="16" t="s">
        <v>9</v>
      </c>
      <c r="G111" s="16" t="s">
        <v>229</v>
      </c>
      <c r="H111" s="16" t="s">
        <v>89</v>
      </c>
      <c r="I111" s="16" t="s">
        <v>230</v>
      </c>
      <c r="J111" s="16" t="s">
        <v>69</v>
      </c>
      <c r="K111" s="16" t="s">
        <v>70</v>
      </c>
      <c r="L111" s="17">
        <v>367.96</v>
      </c>
      <c r="M111" s="18">
        <v>44739</v>
      </c>
      <c r="N111" s="18">
        <v>44736</v>
      </c>
      <c r="O111" s="16" t="s">
        <v>155</v>
      </c>
      <c r="P111" s="16" t="s">
        <v>28</v>
      </c>
      <c r="R111" t="s">
        <v>4</v>
      </c>
      <c r="S111" t="s">
        <v>5</v>
      </c>
      <c r="T111" t="str">
        <f t="shared" si="0"/>
        <v>Employee Travel</v>
      </c>
    </row>
    <row r="112" spans="1:20" x14ac:dyDescent="0.25">
      <c r="A112" s="16" t="s">
        <v>227</v>
      </c>
      <c r="B112" s="16" t="s">
        <v>150</v>
      </c>
      <c r="C112" s="16" t="s">
        <v>228</v>
      </c>
      <c r="D112" s="61">
        <v>6</v>
      </c>
      <c r="E112" s="16" t="s">
        <v>161</v>
      </c>
      <c r="F112" s="16" t="s">
        <v>9</v>
      </c>
      <c r="G112" s="16" t="s">
        <v>229</v>
      </c>
      <c r="H112" s="16" t="s">
        <v>89</v>
      </c>
      <c r="I112" s="16" t="s">
        <v>231</v>
      </c>
      <c r="J112" s="16" t="s">
        <v>69</v>
      </c>
      <c r="K112" s="16" t="s">
        <v>70</v>
      </c>
      <c r="L112" s="17">
        <v>17.899999999999999</v>
      </c>
      <c r="M112" s="18">
        <v>44739</v>
      </c>
      <c r="N112" s="18">
        <v>44736</v>
      </c>
      <c r="O112" s="16" t="s">
        <v>155</v>
      </c>
      <c r="P112" s="16" t="s">
        <v>28</v>
      </c>
      <c r="R112" t="s">
        <v>4</v>
      </c>
      <c r="S112" t="s">
        <v>5</v>
      </c>
      <c r="T112" t="str">
        <f t="shared" si="0"/>
        <v>Employee Travel</v>
      </c>
    </row>
    <row r="113" spans="1:20" x14ac:dyDescent="0.25">
      <c r="A113" s="16" t="s">
        <v>227</v>
      </c>
      <c r="B113" s="16" t="s">
        <v>150</v>
      </c>
      <c r="C113" s="16" t="s">
        <v>228</v>
      </c>
      <c r="D113" s="61">
        <v>6</v>
      </c>
      <c r="E113" s="16" t="s">
        <v>152</v>
      </c>
      <c r="F113" s="16" t="s">
        <v>8</v>
      </c>
      <c r="G113" s="16" t="s">
        <v>229</v>
      </c>
      <c r="H113" s="16" t="s">
        <v>89</v>
      </c>
      <c r="I113" s="16" t="s">
        <v>232</v>
      </c>
      <c r="J113" s="16" t="s">
        <v>69</v>
      </c>
      <c r="K113" s="16" t="s">
        <v>70</v>
      </c>
      <c r="L113" s="17">
        <v>10.7</v>
      </c>
      <c r="M113" s="18">
        <v>44739</v>
      </c>
      <c r="N113" s="18">
        <v>44736</v>
      </c>
      <c r="O113" s="16" t="s">
        <v>155</v>
      </c>
      <c r="P113" s="16" t="s">
        <v>28</v>
      </c>
      <c r="R113" t="s">
        <v>4</v>
      </c>
      <c r="S113" t="s">
        <v>5</v>
      </c>
      <c r="T113" t="str">
        <f t="shared" si="0"/>
        <v>Business Meals</v>
      </c>
    </row>
    <row r="114" spans="1:20" x14ac:dyDescent="0.25">
      <c r="A114" s="16" t="s">
        <v>227</v>
      </c>
      <c r="B114" s="16" t="s">
        <v>150</v>
      </c>
      <c r="C114" s="16" t="s">
        <v>228</v>
      </c>
      <c r="D114" s="61">
        <v>6</v>
      </c>
      <c r="E114" s="16" t="s">
        <v>161</v>
      </c>
      <c r="F114" s="16" t="s">
        <v>9</v>
      </c>
      <c r="G114" s="16" t="s">
        <v>229</v>
      </c>
      <c r="H114" s="16" t="s">
        <v>89</v>
      </c>
      <c r="I114" s="16" t="s">
        <v>233</v>
      </c>
      <c r="J114" s="16" t="s">
        <v>69</v>
      </c>
      <c r="K114" s="16" t="s">
        <v>70</v>
      </c>
      <c r="L114" s="17">
        <v>3</v>
      </c>
      <c r="M114" s="18">
        <v>44739</v>
      </c>
      <c r="N114" s="18">
        <v>44736</v>
      </c>
      <c r="O114" s="16" t="s">
        <v>155</v>
      </c>
      <c r="P114" s="16" t="s">
        <v>28</v>
      </c>
      <c r="R114" t="s">
        <v>4</v>
      </c>
      <c r="S114" t="s">
        <v>5</v>
      </c>
      <c r="T114" t="str">
        <f t="shared" si="0"/>
        <v>Employee Travel</v>
      </c>
    </row>
    <row r="115" spans="1:20" x14ac:dyDescent="0.25">
      <c r="A115" s="16" t="s">
        <v>227</v>
      </c>
      <c r="B115" s="16" t="s">
        <v>150</v>
      </c>
      <c r="C115" s="16" t="s">
        <v>228</v>
      </c>
      <c r="D115" s="61">
        <v>6</v>
      </c>
      <c r="E115" s="16" t="s">
        <v>161</v>
      </c>
      <c r="F115" s="16" t="s">
        <v>9</v>
      </c>
      <c r="G115" s="16" t="s">
        <v>229</v>
      </c>
      <c r="H115" s="16" t="s">
        <v>89</v>
      </c>
      <c r="I115" s="16" t="s">
        <v>234</v>
      </c>
      <c r="J115" s="16" t="s">
        <v>69</v>
      </c>
      <c r="K115" s="16" t="s">
        <v>70</v>
      </c>
      <c r="L115" s="17">
        <v>20</v>
      </c>
      <c r="M115" s="18">
        <v>44739</v>
      </c>
      <c r="N115" s="18">
        <v>44736</v>
      </c>
      <c r="O115" s="16" t="s">
        <v>155</v>
      </c>
      <c r="P115" s="16" t="s">
        <v>28</v>
      </c>
      <c r="R115" t="s">
        <v>4</v>
      </c>
      <c r="S115" t="s">
        <v>5</v>
      </c>
      <c r="T115" t="str">
        <f t="shared" si="0"/>
        <v>Employee Travel</v>
      </c>
    </row>
    <row r="116" spans="1:20" x14ac:dyDescent="0.25">
      <c r="A116" s="16" t="s">
        <v>235</v>
      </c>
      <c r="B116" s="16" t="s">
        <v>150</v>
      </c>
      <c r="C116" s="16" t="s">
        <v>236</v>
      </c>
      <c r="D116" s="61">
        <v>6</v>
      </c>
      <c r="E116" s="16" t="s">
        <v>158</v>
      </c>
      <c r="F116" s="16" t="s">
        <v>12</v>
      </c>
      <c r="G116" s="16" t="s">
        <v>237</v>
      </c>
      <c r="H116" s="16" t="s">
        <v>89</v>
      </c>
      <c r="I116" s="16" t="s">
        <v>238</v>
      </c>
      <c r="J116" s="16" t="s">
        <v>171</v>
      </c>
      <c r="K116" s="16" t="s">
        <v>172</v>
      </c>
      <c r="L116" s="17">
        <v>9</v>
      </c>
      <c r="M116" s="18">
        <v>44742</v>
      </c>
      <c r="N116" s="18">
        <v>44740</v>
      </c>
      <c r="O116" s="16" t="s">
        <v>155</v>
      </c>
      <c r="P116" s="16" t="s">
        <v>28</v>
      </c>
      <c r="R116" t="s">
        <v>4</v>
      </c>
      <c r="S116" t="s">
        <v>5</v>
      </c>
      <c r="T116" t="str">
        <f t="shared" si="0"/>
        <v>Park/In-town Travel</v>
      </c>
    </row>
    <row r="117" spans="1:20" x14ac:dyDescent="0.25">
      <c r="A117" s="16" t="s">
        <v>239</v>
      </c>
      <c r="B117" s="16" t="s">
        <v>150</v>
      </c>
      <c r="C117" s="16" t="s">
        <v>240</v>
      </c>
      <c r="D117" s="61">
        <v>7</v>
      </c>
      <c r="E117" s="16" t="s">
        <v>158</v>
      </c>
      <c r="F117" s="16" t="s">
        <v>12</v>
      </c>
      <c r="G117" s="16" t="s">
        <v>241</v>
      </c>
      <c r="H117" s="16" t="s">
        <v>89</v>
      </c>
      <c r="I117" s="16" t="s">
        <v>160</v>
      </c>
      <c r="J117" s="16" t="s">
        <v>69</v>
      </c>
      <c r="K117" s="16" t="s">
        <v>70</v>
      </c>
      <c r="L117" s="17">
        <v>94.19</v>
      </c>
      <c r="M117" s="18">
        <v>44762</v>
      </c>
      <c r="N117" s="18">
        <v>44757</v>
      </c>
      <c r="O117" s="16" t="s">
        <v>221</v>
      </c>
      <c r="P117" s="16" t="s">
        <v>28</v>
      </c>
      <c r="R117" t="s">
        <v>4</v>
      </c>
      <c r="S117" t="s">
        <v>5</v>
      </c>
      <c r="T117" t="str">
        <f t="shared" si="0"/>
        <v>Park/In-town Travel</v>
      </c>
    </row>
    <row r="118" spans="1:20" x14ac:dyDescent="0.25">
      <c r="A118" s="16" t="s">
        <v>239</v>
      </c>
      <c r="B118" s="16" t="s">
        <v>150</v>
      </c>
      <c r="C118" s="16" t="s">
        <v>240</v>
      </c>
      <c r="D118" s="61">
        <v>7</v>
      </c>
      <c r="E118" s="16" t="s">
        <v>158</v>
      </c>
      <c r="F118" s="16" t="s">
        <v>12</v>
      </c>
      <c r="G118" s="16" t="s">
        <v>241</v>
      </c>
      <c r="H118" s="16" t="s">
        <v>89</v>
      </c>
      <c r="I118" s="16" t="s">
        <v>160</v>
      </c>
      <c r="J118" s="16" t="s">
        <v>69</v>
      </c>
      <c r="K118" s="16" t="s">
        <v>70</v>
      </c>
      <c r="L118" s="17">
        <v>95.94</v>
      </c>
      <c r="M118" s="18">
        <v>44762</v>
      </c>
      <c r="N118" s="18">
        <v>44757</v>
      </c>
      <c r="O118" s="16" t="s">
        <v>221</v>
      </c>
      <c r="P118" s="16" t="s">
        <v>28</v>
      </c>
      <c r="R118" t="s">
        <v>4</v>
      </c>
      <c r="S118" t="s">
        <v>5</v>
      </c>
      <c r="T118" t="str">
        <f t="shared" si="0"/>
        <v>Park/In-town Travel</v>
      </c>
    </row>
    <row r="119" spans="1:20" x14ac:dyDescent="0.25">
      <c r="A119" s="16" t="s">
        <v>239</v>
      </c>
      <c r="B119" s="16" t="s">
        <v>150</v>
      </c>
      <c r="C119" s="16" t="s">
        <v>240</v>
      </c>
      <c r="D119" s="61">
        <v>7</v>
      </c>
      <c r="E119" s="16" t="s">
        <v>158</v>
      </c>
      <c r="F119" s="16" t="s">
        <v>12</v>
      </c>
      <c r="G119" s="16" t="s">
        <v>241</v>
      </c>
      <c r="H119" s="16" t="s">
        <v>89</v>
      </c>
      <c r="I119" s="16" t="s">
        <v>242</v>
      </c>
      <c r="J119" s="16" t="s">
        <v>69</v>
      </c>
      <c r="K119" s="16" t="s">
        <v>70</v>
      </c>
      <c r="L119" s="17">
        <v>9</v>
      </c>
      <c r="M119" s="18">
        <v>44762</v>
      </c>
      <c r="N119" s="18">
        <v>44757</v>
      </c>
      <c r="O119" s="16" t="s">
        <v>221</v>
      </c>
      <c r="P119" s="16" t="s">
        <v>28</v>
      </c>
      <c r="R119" t="s">
        <v>4</v>
      </c>
      <c r="S119" t="s">
        <v>5</v>
      </c>
      <c r="T119" t="str">
        <f t="shared" si="0"/>
        <v>Park/In-town Travel</v>
      </c>
    </row>
    <row r="120" spans="1:20" x14ac:dyDescent="0.25">
      <c r="A120" s="16" t="s">
        <v>239</v>
      </c>
      <c r="B120" s="16" t="s">
        <v>150</v>
      </c>
      <c r="C120" s="16" t="s">
        <v>240</v>
      </c>
      <c r="D120" s="61">
        <v>7</v>
      </c>
      <c r="E120" s="16" t="s">
        <v>158</v>
      </c>
      <c r="F120" s="16" t="s">
        <v>12</v>
      </c>
      <c r="G120" s="16" t="s">
        <v>241</v>
      </c>
      <c r="H120" s="16" t="s">
        <v>89</v>
      </c>
      <c r="I120" s="16" t="s">
        <v>243</v>
      </c>
      <c r="J120" s="16" t="s">
        <v>69</v>
      </c>
      <c r="K120" s="16" t="s">
        <v>70</v>
      </c>
      <c r="L120" s="17">
        <v>25</v>
      </c>
      <c r="M120" s="18">
        <v>44762</v>
      </c>
      <c r="N120" s="18">
        <v>44757</v>
      </c>
      <c r="O120" s="16" t="s">
        <v>221</v>
      </c>
      <c r="P120" s="16" t="s">
        <v>28</v>
      </c>
      <c r="R120" t="s">
        <v>4</v>
      </c>
      <c r="S120" t="s">
        <v>5</v>
      </c>
      <c r="T120" t="str">
        <f t="shared" si="0"/>
        <v>Park/In-town Travel</v>
      </c>
    </row>
    <row r="121" spans="1:20" x14ac:dyDescent="0.25">
      <c r="A121" s="16" t="s">
        <v>239</v>
      </c>
      <c r="B121" s="16" t="s">
        <v>150</v>
      </c>
      <c r="C121" s="16" t="s">
        <v>240</v>
      </c>
      <c r="D121" s="61">
        <v>7</v>
      </c>
      <c r="E121" s="16" t="s">
        <v>161</v>
      </c>
      <c r="F121" s="16" t="s">
        <v>9</v>
      </c>
      <c r="G121" s="16" t="s">
        <v>241</v>
      </c>
      <c r="H121" s="16" t="s">
        <v>89</v>
      </c>
      <c r="I121" s="16" t="s">
        <v>243</v>
      </c>
      <c r="J121" s="16" t="s">
        <v>69</v>
      </c>
      <c r="K121" s="16" t="s">
        <v>70</v>
      </c>
      <c r="L121" s="17">
        <v>131.12</v>
      </c>
      <c r="M121" s="18">
        <v>44762</v>
      </c>
      <c r="N121" s="18">
        <v>44757</v>
      </c>
      <c r="O121" s="16" t="s">
        <v>221</v>
      </c>
      <c r="P121" s="16" t="s">
        <v>28</v>
      </c>
      <c r="R121" t="s">
        <v>4</v>
      </c>
      <c r="S121" t="s">
        <v>5</v>
      </c>
      <c r="T121" t="str">
        <f t="shared" si="0"/>
        <v>Employee Travel</v>
      </c>
    </row>
    <row r="122" spans="1:20" x14ac:dyDescent="0.25">
      <c r="A122" s="16" t="s">
        <v>239</v>
      </c>
      <c r="B122" s="16" t="s">
        <v>150</v>
      </c>
      <c r="C122" s="16" t="s">
        <v>240</v>
      </c>
      <c r="D122" s="61">
        <v>7</v>
      </c>
      <c r="E122" s="16" t="s">
        <v>161</v>
      </c>
      <c r="F122" s="16" t="s">
        <v>9</v>
      </c>
      <c r="G122" s="16" t="s">
        <v>241</v>
      </c>
      <c r="H122" s="16" t="s">
        <v>89</v>
      </c>
      <c r="I122" s="16" t="s">
        <v>243</v>
      </c>
      <c r="J122" s="16" t="s">
        <v>69</v>
      </c>
      <c r="K122" s="16" t="s">
        <v>70</v>
      </c>
      <c r="L122" s="17">
        <v>24.35</v>
      </c>
      <c r="M122" s="18">
        <v>44762</v>
      </c>
      <c r="N122" s="18">
        <v>44757</v>
      </c>
      <c r="O122" s="16" t="s">
        <v>221</v>
      </c>
      <c r="P122" s="16" t="s">
        <v>28</v>
      </c>
      <c r="R122" t="s">
        <v>4</v>
      </c>
      <c r="S122" t="s">
        <v>5</v>
      </c>
      <c r="T122" t="str">
        <f t="shared" si="0"/>
        <v>Employee Travel</v>
      </c>
    </row>
    <row r="123" spans="1:20" x14ac:dyDescent="0.25">
      <c r="A123" s="16" t="s">
        <v>244</v>
      </c>
      <c r="B123" s="16" t="s">
        <v>150</v>
      </c>
      <c r="C123" s="16" t="s">
        <v>245</v>
      </c>
      <c r="D123" s="61">
        <v>7</v>
      </c>
      <c r="E123" s="16" t="s">
        <v>158</v>
      </c>
      <c r="F123" s="16" t="s">
        <v>12</v>
      </c>
      <c r="G123" s="16" t="s">
        <v>246</v>
      </c>
      <c r="H123" s="16" t="s">
        <v>89</v>
      </c>
      <c r="I123" s="16" t="s">
        <v>247</v>
      </c>
      <c r="J123" s="16" t="s">
        <v>69</v>
      </c>
      <c r="K123" s="16" t="s">
        <v>70</v>
      </c>
      <c r="L123" s="17">
        <v>12</v>
      </c>
      <c r="M123" s="18">
        <v>44763</v>
      </c>
      <c r="N123" s="18">
        <v>44760</v>
      </c>
      <c r="O123" s="16" t="s">
        <v>221</v>
      </c>
      <c r="P123" s="16" t="s">
        <v>28</v>
      </c>
      <c r="R123" t="s">
        <v>4</v>
      </c>
      <c r="S123" t="s">
        <v>5</v>
      </c>
      <c r="T123" t="str">
        <f t="shared" si="0"/>
        <v>Park/In-town Travel</v>
      </c>
    </row>
    <row r="124" spans="1:20" x14ac:dyDescent="0.25">
      <c r="A124" s="16" t="s">
        <v>244</v>
      </c>
      <c r="B124" s="16" t="s">
        <v>150</v>
      </c>
      <c r="C124" s="16" t="s">
        <v>245</v>
      </c>
      <c r="D124" s="61">
        <v>7</v>
      </c>
      <c r="E124" s="16" t="s">
        <v>158</v>
      </c>
      <c r="F124" s="16" t="s">
        <v>12</v>
      </c>
      <c r="G124" s="16" t="s">
        <v>246</v>
      </c>
      <c r="H124" s="16" t="s">
        <v>89</v>
      </c>
      <c r="I124" s="16" t="s">
        <v>248</v>
      </c>
      <c r="J124" s="16" t="s">
        <v>69</v>
      </c>
      <c r="K124" s="16" t="s">
        <v>70</v>
      </c>
      <c r="L124" s="17">
        <v>191.88</v>
      </c>
      <c r="M124" s="18">
        <v>44763</v>
      </c>
      <c r="N124" s="18">
        <v>44760</v>
      </c>
      <c r="O124" s="16" t="s">
        <v>221</v>
      </c>
      <c r="P124" s="16" t="s">
        <v>28</v>
      </c>
      <c r="R124" t="s">
        <v>4</v>
      </c>
      <c r="S124" t="s">
        <v>5</v>
      </c>
      <c r="T124" t="str">
        <f t="shared" si="0"/>
        <v>Park/In-town Travel</v>
      </c>
    </row>
    <row r="125" spans="1:20" x14ac:dyDescent="0.25">
      <c r="A125" s="16" t="s">
        <v>249</v>
      </c>
      <c r="B125" s="16" t="s">
        <v>150</v>
      </c>
      <c r="C125" s="16" t="s">
        <v>250</v>
      </c>
      <c r="D125" s="61">
        <v>7</v>
      </c>
      <c r="E125" s="16" t="s">
        <v>251</v>
      </c>
      <c r="F125" s="16" t="s">
        <v>11</v>
      </c>
      <c r="G125" s="16" t="s">
        <v>252</v>
      </c>
      <c r="H125" s="16" t="s">
        <v>253</v>
      </c>
      <c r="I125" s="16" t="s">
        <v>254</v>
      </c>
      <c r="J125" s="16" t="s">
        <v>69</v>
      </c>
      <c r="K125" s="16" t="s">
        <v>70</v>
      </c>
      <c r="L125" s="17">
        <v>19.95</v>
      </c>
      <c r="M125" s="18">
        <v>44769</v>
      </c>
      <c r="N125" s="18">
        <v>44768</v>
      </c>
      <c r="O125" s="16" t="s">
        <v>155</v>
      </c>
      <c r="P125" s="16" t="s">
        <v>28</v>
      </c>
      <c r="R125" t="s">
        <v>4</v>
      </c>
      <c r="S125" t="s">
        <v>5</v>
      </c>
      <c r="T125" t="str">
        <f t="shared" si="0"/>
        <v>Other Services</v>
      </c>
    </row>
    <row r="126" spans="1:20" x14ac:dyDescent="0.25">
      <c r="A126" s="16" t="s">
        <v>255</v>
      </c>
      <c r="B126" s="16" t="s">
        <v>150</v>
      </c>
      <c r="C126" s="16" t="s">
        <v>256</v>
      </c>
      <c r="D126" s="61">
        <v>8</v>
      </c>
      <c r="E126" s="16" t="s">
        <v>158</v>
      </c>
      <c r="F126" s="16" t="s">
        <v>12</v>
      </c>
      <c r="G126" s="16" t="s">
        <v>257</v>
      </c>
      <c r="H126" s="16" t="s">
        <v>89</v>
      </c>
      <c r="I126" s="16" t="s">
        <v>258</v>
      </c>
      <c r="J126" s="16" t="s">
        <v>171</v>
      </c>
      <c r="K126" s="16" t="s">
        <v>259</v>
      </c>
      <c r="L126" s="17">
        <v>12</v>
      </c>
      <c r="M126" s="18">
        <v>44774</v>
      </c>
      <c r="N126" s="18">
        <v>44771</v>
      </c>
      <c r="O126" s="16" t="s">
        <v>155</v>
      </c>
      <c r="P126" s="16" t="s">
        <v>28</v>
      </c>
      <c r="R126" t="s">
        <v>4</v>
      </c>
      <c r="S126" t="s">
        <v>5</v>
      </c>
      <c r="T126" t="str">
        <f t="shared" si="0"/>
        <v>Park/In-town Travel</v>
      </c>
    </row>
    <row r="127" spans="1:20" x14ac:dyDescent="0.25">
      <c r="A127" s="16" t="s">
        <v>260</v>
      </c>
      <c r="B127" s="16" t="s">
        <v>150</v>
      </c>
      <c r="C127" s="16" t="s">
        <v>261</v>
      </c>
      <c r="D127" s="61">
        <v>8</v>
      </c>
      <c r="E127" s="16" t="s">
        <v>158</v>
      </c>
      <c r="F127" s="16" t="s">
        <v>12</v>
      </c>
      <c r="G127" s="16" t="s">
        <v>262</v>
      </c>
      <c r="H127" s="16" t="s">
        <v>89</v>
      </c>
      <c r="I127" s="16" t="s">
        <v>248</v>
      </c>
      <c r="J127" s="16" t="s">
        <v>69</v>
      </c>
      <c r="K127" s="16" t="s">
        <v>70</v>
      </c>
      <c r="L127" s="17">
        <v>192.47</v>
      </c>
      <c r="M127" s="18">
        <v>44778</v>
      </c>
      <c r="N127" s="18">
        <v>44777</v>
      </c>
      <c r="O127" s="16" t="s">
        <v>221</v>
      </c>
      <c r="P127" s="16" t="s">
        <v>28</v>
      </c>
      <c r="R127" t="s">
        <v>4</v>
      </c>
      <c r="S127" t="s">
        <v>5</v>
      </c>
      <c r="T127" t="str">
        <f t="shared" si="0"/>
        <v>Park/In-town Travel</v>
      </c>
    </row>
    <row r="128" spans="1:20" x14ac:dyDescent="0.25">
      <c r="A128" s="16" t="s">
        <v>263</v>
      </c>
      <c r="B128" s="16" t="s">
        <v>150</v>
      </c>
      <c r="C128" s="16" t="s">
        <v>264</v>
      </c>
      <c r="D128" s="61">
        <v>9</v>
      </c>
      <c r="E128" s="16" t="s">
        <v>251</v>
      </c>
      <c r="F128" s="16" t="s">
        <v>11</v>
      </c>
      <c r="G128" s="16" t="s">
        <v>265</v>
      </c>
      <c r="H128" s="16" t="s">
        <v>253</v>
      </c>
      <c r="I128" s="16" t="s">
        <v>266</v>
      </c>
      <c r="J128" s="16" t="s">
        <v>69</v>
      </c>
      <c r="K128" s="16" t="s">
        <v>70</v>
      </c>
      <c r="L128" s="17">
        <v>9.98</v>
      </c>
      <c r="M128" s="18">
        <v>44832</v>
      </c>
      <c r="N128" s="18">
        <v>44831</v>
      </c>
      <c r="O128" s="16" t="s">
        <v>155</v>
      </c>
      <c r="P128" s="16" t="s">
        <v>28</v>
      </c>
      <c r="R128" t="s">
        <v>4</v>
      </c>
      <c r="S128" t="s">
        <v>5</v>
      </c>
      <c r="T128" t="str">
        <f t="shared" si="0"/>
        <v>Other Services</v>
      </c>
    </row>
    <row r="129" spans="1:20" x14ac:dyDescent="0.25">
      <c r="A129" s="16" t="s">
        <v>267</v>
      </c>
      <c r="B129" s="16" t="s">
        <v>150</v>
      </c>
      <c r="C129" s="16" t="s">
        <v>268</v>
      </c>
      <c r="D129" s="61">
        <v>11</v>
      </c>
      <c r="E129" s="16" t="s">
        <v>161</v>
      </c>
      <c r="F129" s="16" t="s">
        <v>9</v>
      </c>
      <c r="G129" s="16" t="s">
        <v>269</v>
      </c>
      <c r="H129" s="16" t="s">
        <v>89</v>
      </c>
      <c r="I129" s="16" t="s">
        <v>270</v>
      </c>
      <c r="J129" s="16" t="s">
        <v>171</v>
      </c>
      <c r="K129" s="16" t="s">
        <v>259</v>
      </c>
      <c r="L129" s="17">
        <v>114</v>
      </c>
      <c r="M129" s="18">
        <v>44867</v>
      </c>
      <c r="N129" s="18">
        <v>44862</v>
      </c>
      <c r="O129" s="16" t="s">
        <v>155</v>
      </c>
      <c r="P129" s="16" t="s">
        <v>28</v>
      </c>
      <c r="R129" t="s">
        <v>4</v>
      </c>
      <c r="S129" t="s">
        <v>5</v>
      </c>
      <c r="T129" t="str">
        <f t="shared" si="0"/>
        <v>Employee Travel</v>
      </c>
    </row>
    <row r="130" spans="1:20" x14ac:dyDescent="0.25">
      <c r="A130" s="16" t="s">
        <v>267</v>
      </c>
      <c r="B130" s="16" t="s">
        <v>150</v>
      </c>
      <c r="C130" s="16" t="s">
        <v>268</v>
      </c>
      <c r="D130" s="61">
        <v>11</v>
      </c>
      <c r="E130" s="16" t="s">
        <v>152</v>
      </c>
      <c r="F130" s="16" t="s">
        <v>8</v>
      </c>
      <c r="G130" s="16" t="s">
        <v>269</v>
      </c>
      <c r="H130" s="16" t="s">
        <v>89</v>
      </c>
      <c r="I130" s="16" t="s">
        <v>271</v>
      </c>
      <c r="J130" s="16" t="s">
        <v>171</v>
      </c>
      <c r="K130" s="16" t="s">
        <v>259</v>
      </c>
      <c r="L130" s="17">
        <v>13.26</v>
      </c>
      <c r="M130" s="18">
        <v>44867</v>
      </c>
      <c r="N130" s="18">
        <v>44862</v>
      </c>
      <c r="O130" s="16" t="s">
        <v>155</v>
      </c>
      <c r="P130" s="16" t="s">
        <v>28</v>
      </c>
      <c r="R130" t="s">
        <v>4</v>
      </c>
      <c r="S130" t="s">
        <v>5</v>
      </c>
      <c r="T130" t="str">
        <f t="shared" ref="T130:T177" si="1">F130</f>
        <v>Business Meals</v>
      </c>
    </row>
    <row r="131" spans="1:20" x14ac:dyDescent="0.25">
      <c r="A131" s="16" t="s">
        <v>267</v>
      </c>
      <c r="B131" s="16" t="s">
        <v>150</v>
      </c>
      <c r="C131" s="16" t="s">
        <v>268</v>
      </c>
      <c r="D131" s="61">
        <v>11</v>
      </c>
      <c r="E131" s="16" t="s">
        <v>161</v>
      </c>
      <c r="F131" s="16" t="s">
        <v>9</v>
      </c>
      <c r="G131" s="16" t="s">
        <v>269</v>
      </c>
      <c r="H131" s="16" t="s">
        <v>89</v>
      </c>
      <c r="I131" s="16" t="s">
        <v>272</v>
      </c>
      <c r="J131" s="16" t="s">
        <v>171</v>
      </c>
      <c r="K131" s="16" t="s">
        <v>259</v>
      </c>
      <c r="L131" s="17">
        <v>12.92</v>
      </c>
      <c r="M131" s="18">
        <v>44867</v>
      </c>
      <c r="N131" s="18">
        <v>44862</v>
      </c>
      <c r="O131" s="16" t="s">
        <v>155</v>
      </c>
      <c r="P131" s="16" t="s">
        <v>28</v>
      </c>
      <c r="R131" t="s">
        <v>4</v>
      </c>
      <c r="S131" t="s">
        <v>5</v>
      </c>
      <c r="T131" t="str">
        <f t="shared" si="1"/>
        <v>Employee Travel</v>
      </c>
    </row>
    <row r="132" spans="1:20" x14ac:dyDescent="0.25">
      <c r="A132" s="16" t="s">
        <v>267</v>
      </c>
      <c r="B132" s="16" t="s">
        <v>150</v>
      </c>
      <c r="C132" s="16" t="s">
        <v>268</v>
      </c>
      <c r="D132" s="61">
        <v>11</v>
      </c>
      <c r="E132" s="16" t="s">
        <v>161</v>
      </c>
      <c r="F132" s="16" t="s">
        <v>9</v>
      </c>
      <c r="G132" s="16" t="s">
        <v>269</v>
      </c>
      <c r="H132" s="16" t="s">
        <v>89</v>
      </c>
      <c r="I132" s="16" t="s">
        <v>273</v>
      </c>
      <c r="J132" s="16" t="s">
        <v>171</v>
      </c>
      <c r="K132" s="16" t="s">
        <v>259</v>
      </c>
      <c r="L132" s="17">
        <v>25.08</v>
      </c>
      <c r="M132" s="18">
        <v>44867</v>
      </c>
      <c r="N132" s="18">
        <v>44862</v>
      </c>
      <c r="O132" s="16" t="s">
        <v>155</v>
      </c>
      <c r="P132" s="16" t="s">
        <v>28</v>
      </c>
      <c r="R132" t="s">
        <v>4</v>
      </c>
      <c r="S132" t="s">
        <v>5</v>
      </c>
      <c r="T132" t="str">
        <f t="shared" si="1"/>
        <v>Employee Travel</v>
      </c>
    </row>
    <row r="133" spans="1:20" x14ac:dyDescent="0.25">
      <c r="A133" s="16" t="s">
        <v>267</v>
      </c>
      <c r="B133" s="16" t="s">
        <v>150</v>
      </c>
      <c r="C133" s="16" t="s">
        <v>268</v>
      </c>
      <c r="D133" s="61">
        <v>11</v>
      </c>
      <c r="E133" s="16" t="s">
        <v>152</v>
      </c>
      <c r="F133" s="16" t="s">
        <v>8</v>
      </c>
      <c r="G133" s="16" t="s">
        <v>269</v>
      </c>
      <c r="H133" s="16" t="s">
        <v>89</v>
      </c>
      <c r="I133" s="16" t="s">
        <v>274</v>
      </c>
      <c r="J133" s="16" t="s">
        <v>171</v>
      </c>
      <c r="K133" s="16" t="s">
        <v>259</v>
      </c>
      <c r="L133" s="17">
        <v>4.1900000000000004</v>
      </c>
      <c r="M133" s="18">
        <v>44867</v>
      </c>
      <c r="N133" s="18">
        <v>44862</v>
      </c>
      <c r="O133" s="16" t="s">
        <v>155</v>
      </c>
      <c r="P133" s="16" t="s">
        <v>28</v>
      </c>
      <c r="R133" t="s">
        <v>4</v>
      </c>
      <c r="S133" t="s">
        <v>5</v>
      </c>
      <c r="T133" t="str">
        <f t="shared" si="1"/>
        <v>Business Meals</v>
      </c>
    </row>
    <row r="134" spans="1:20" x14ac:dyDescent="0.25">
      <c r="A134" s="16" t="s">
        <v>267</v>
      </c>
      <c r="B134" s="16" t="s">
        <v>150</v>
      </c>
      <c r="C134" s="16" t="s">
        <v>268</v>
      </c>
      <c r="D134" s="61">
        <v>11</v>
      </c>
      <c r="E134" s="16" t="s">
        <v>152</v>
      </c>
      <c r="F134" s="16" t="s">
        <v>8</v>
      </c>
      <c r="G134" s="16" t="s">
        <v>269</v>
      </c>
      <c r="H134" s="16" t="s">
        <v>89</v>
      </c>
      <c r="I134" s="16" t="s">
        <v>275</v>
      </c>
      <c r="J134" s="16" t="s">
        <v>171</v>
      </c>
      <c r="K134" s="16" t="s">
        <v>259</v>
      </c>
      <c r="L134" s="17">
        <v>4.1900000000000004</v>
      </c>
      <c r="M134" s="18">
        <v>44867</v>
      </c>
      <c r="N134" s="18">
        <v>44862</v>
      </c>
      <c r="O134" s="16" t="s">
        <v>155</v>
      </c>
      <c r="P134" s="16" t="s">
        <v>28</v>
      </c>
      <c r="R134" t="s">
        <v>4</v>
      </c>
      <c r="S134" t="s">
        <v>5</v>
      </c>
      <c r="T134" t="str">
        <f t="shared" si="1"/>
        <v>Business Meals</v>
      </c>
    </row>
    <row r="135" spans="1:20" x14ac:dyDescent="0.25">
      <c r="A135" s="16" t="s">
        <v>267</v>
      </c>
      <c r="B135" s="16" t="s">
        <v>150</v>
      </c>
      <c r="C135" s="16" t="s">
        <v>268</v>
      </c>
      <c r="D135" s="61">
        <v>11</v>
      </c>
      <c r="E135" s="16" t="s">
        <v>152</v>
      </c>
      <c r="F135" s="16" t="s">
        <v>8</v>
      </c>
      <c r="G135" s="16" t="s">
        <v>269</v>
      </c>
      <c r="H135" s="16" t="s">
        <v>89</v>
      </c>
      <c r="I135" s="16" t="s">
        <v>276</v>
      </c>
      <c r="J135" s="16" t="s">
        <v>171</v>
      </c>
      <c r="K135" s="16" t="s">
        <v>259</v>
      </c>
      <c r="L135" s="17">
        <v>7.98</v>
      </c>
      <c r="M135" s="18">
        <v>44867</v>
      </c>
      <c r="N135" s="18">
        <v>44862</v>
      </c>
      <c r="O135" s="16" t="s">
        <v>155</v>
      </c>
      <c r="P135" s="16" t="s">
        <v>28</v>
      </c>
      <c r="R135" t="s">
        <v>4</v>
      </c>
      <c r="S135" t="s">
        <v>5</v>
      </c>
      <c r="T135" t="str">
        <f t="shared" si="1"/>
        <v>Business Meals</v>
      </c>
    </row>
    <row r="136" spans="1:20" x14ac:dyDescent="0.25">
      <c r="A136" s="16" t="s">
        <v>267</v>
      </c>
      <c r="B136" s="16" t="s">
        <v>150</v>
      </c>
      <c r="C136" s="16" t="s">
        <v>268</v>
      </c>
      <c r="D136" s="61">
        <v>11</v>
      </c>
      <c r="E136" s="16" t="s">
        <v>161</v>
      </c>
      <c r="F136" s="16" t="s">
        <v>9</v>
      </c>
      <c r="G136" s="16" t="s">
        <v>269</v>
      </c>
      <c r="H136" s="16" t="s">
        <v>89</v>
      </c>
      <c r="I136" s="16" t="s">
        <v>277</v>
      </c>
      <c r="J136" s="16" t="s">
        <v>171</v>
      </c>
      <c r="K136" s="16" t="s">
        <v>259</v>
      </c>
      <c r="L136" s="17">
        <v>114</v>
      </c>
      <c r="M136" s="18">
        <v>44867</v>
      </c>
      <c r="N136" s="18">
        <v>44862</v>
      </c>
      <c r="O136" s="16" t="s">
        <v>155</v>
      </c>
      <c r="P136" s="16" t="s">
        <v>28</v>
      </c>
      <c r="R136" t="s">
        <v>4</v>
      </c>
      <c r="S136" t="s">
        <v>5</v>
      </c>
      <c r="T136" t="str">
        <f t="shared" si="1"/>
        <v>Employee Travel</v>
      </c>
    </row>
    <row r="137" spans="1:20" x14ac:dyDescent="0.25">
      <c r="A137" s="16" t="s">
        <v>267</v>
      </c>
      <c r="B137" s="16" t="s">
        <v>150</v>
      </c>
      <c r="C137" s="16" t="s">
        <v>268</v>
      </c>
      <c r="D137" s="61">
        <v>11</v>
      </c>
      <c r="E137" s="16" t="s">
        <v>161</v>
      </c>
      <c r="F137" s="16" t="s">
        <v>9</v>
      </c>
      <c r="G137" s="16" t="s">
        <v>269</v>
      </c>
      <c r="H137" s="16" t="s">
        <v>89</v>
      </c>
      <c r="I137" s="16" t="s">
        <v>278</v>
      </c>
      <c r="J137" s="16" t="s">
        <v>171</v>
      </c>
      <c r="K137" s="16" t="s">
        <v>259</v>
      </c>
      <c r="L137" s="17">
        <v>417.21</v>
      </c>
      <c r="M137" s="18">
        <v>44867</v>
      </c>
      <c r="N137" s="18">
        <v>44862</v>
      </c>
      <c r="O137" s="16" t="s">
        <v>155</v>
      </c>
      <c r="P137" s="16" t="s">
        <v>28</v>
      </c>
      <c r="R137" t="s">
        <v>4</v>
      </c>
      <c r="S137" t="s">
        <v>5</v>
      </c>
      <c r="T137" t="str">
        <f t="shared" si="1"/>
        <v>Employee Travel</v>
      </c>
    </row>
    <row r="138" spans="1:20" x14ac:dyDescent="0.25">
      <c r="A138" s="16" t="s">
        <v>267</v>
      </c>
      <c r="B138" s="16" t="s">
        <v>150</v>
      </c>
      <c r="C138" s="16" t="s">
        <v>268</v>
      </c>
      <c r="D138" s="61">
        <v>11</v>
      </c>
      <c r="E138" s="16" t="s">
        <v>161</v>
      </c>
      <c r="F138" s="16" t="s">
        <v>9</v>
      </c>
      <c r="G138" s="16" t="s">
        <v>269</v>
      </c>
      <c r="H138" s="16" t="s">
        <v>89</v>
      </c>
      <c r="I138" s="16" t="s">
        <v>279</v>
      </c>
      <c r="J138" s="16" t="s">
        <v>171</v>
      </c>
      <c r="K138" s="16" t="s">
        <v>259</v>
      </c>
      <c r="L138" s="17">
        <v>599</v>
      </c>
      <c r="M138" s="18">
        <v>44867</v>
      </c>
      <c r="N138" s="18">
        <v>44862</v>
      </c>
      <c r="O138" s="16" t="s">
        <v>155</v>
      </c>
      <c r="P138" s="16" t="s">
        <v>28</v>
      </c>
      <c r="R138" t="s">
        <v>4</v>
      </c>
      <c r="S138" t="s">
        <v>5</v>
      </c>
      <c r="T138" t="str">
        <f t="shared" si="1"/>
        <v>Employee Travel</v>
      </c>
    </row>
    <row r="139" spans="1:20" x14ac:dyDescent="0.25">
      <c r="A139" s="16" t="s">
        <v>267</v>
      </c>
      <c r="B139" s="16" t="s">
        <v>150</v>
      </c>
      <c r="C139" s="16" t="s">
        <v>268</v>
      </c>
      <c r="D139" s="61">
        <v>11</v>
      </c>
      <c r="E139" s="16" t="s">
        <v>161</v>
      </c>
      <c r="F139" s="16" t="s">
        <v>9</v>
      </c>
      <c r="G139" s="16" t="s">
        <v>269</v>
      </c>
      <c r="H139" s="16" t="s">
        <v>89</v>
      </c>
      <c r="I139" s="16" t="s">
        <v>279</v>
      </c>
      <c r="J139" s="16" t="s">
        <v>171</v>
      </c>
      <c r="K139" s="16" t="s">
        <v>259</v>
      </c>
      <c r="L139" s="17">
        <v>106.83</v>
      </c>
      <c r="M139" s="18">
        <v>44867</v>
      </c>
      <c r="N139" s="18">
        <v>44862</v>
      </c>
      <c r="O139" s="16" t="s">
        <v>155</v>
      </c>
      <c r="P139" s="16" t="s">
        <v>28</v>
      </c>
      <c r="R139" t="s">
        <v>4</v>
      </c>
      <c r="S139" t="s">
        <v>5</v>
      </c>
      <c r="T139" t="str">
        <f t="shared" si="1"/>
        <v>Employee Travel</v>
      </c>
    </row>
    <row r="140" spans="1:20" x14ac:dyDescent="0.25">
      <c r="A140" s="16" t="s">
        <v>267</v>
      </c>
      <c r="B140" s="16" t="s">
        <v>150</v>
      </c>
      <c r="C140" s="16" t="s">
        <v>268</v>
      </c>
      <c r="D140" s="61">
        <v>11</v>
      </c>
      <c r="E140" s="16" t="s">
        <v>161</v>
      </c>
      <c r="F140" s="16" t="s">
        <v>9</v>
      </c>
      <c r="G140" s="16" t="s">
        <v>269</v>
      </c>
      <c r="H140" s="16" t="s">
        <v>89</v>
      </c>
      <c r="I140" s="16" t="s">
        <v>280</v>
      </c>
      <c r="J140" s="16" t="s">
        <v>171</v>
      </c>
      <c r="K140" s="16" t="s">
        <v>259</v>
      </c>
      <c r="L140" s="17">
        <v>199</v>
      </c>
      <c r="M140" s="18">
        <v>44867</v>
      </c>
      <c r="N140" s="18">
        <v>44862</v>
      </c>
      <c r="O140" s="16" t="s">
        <v>155</v>
      </c>
      <c r="P140" s="16" t="s">
        <v>28</v>
      </c>
      <c r="R140" t="s">
        <v>4</v>
      </c>
      <c r="S140" t="s">
        <v>5</v>
      </c>
      <c r="T140" t="str">
        <f t="shared" si="1"/>
        <v>Employee Travel</v>
      </c>
    </row>
    <row r="141" spans="1:20" x14ac:dyDescent="0.25">
      <c r="A141" s="16" t="s">
        <v>267</v>
      </c>
      <c r="B141" s="16" t="s">
        <v>150</v>
      </c>
      <c r="C141" s="16" t="s">
        <v>268</v>
      </c>
      <c r="D141" s="61">
        <v>11</v>
      </c>
      <c r="E141" s="16" t="s">
        <v>161</v>
      </c>
      <c r="F141" s="16" t="s">
        <v>9</v>
      </c>
      <c r="G141" s="16" t="s">
        <v>269</v>
      </c>
      <c r="H141" s="16" t="s">
        <v>89</v>
      </c>
      <c r="I141" s="16" t="s">
        <v>280</v>
      </c>
      <c r="J141" s="16" t="s">
        <v>171</v>
      </c>
      <c r="K141" s="16" t="s">
        <v>259</v>
      </c>
      <c r="L141" s="17">
        <v>38.83</v>
      </c>
      <c r="M141" s="18">
        <v>44867</v>
      </c>
      <c r="N141" s="18">
        <v>44862</v>
      </c>
      <c r="O141" s="16" t="s">
        <v>155</v>
      </c>
      <c r="P141" s="16" t="s">
        <v>28</v>
      </c>
      <c r="R141" t="s">
        <v>4</v>
      </c>
      <c r="S141" t="s">
        <v>5</v>
      </c>
      <c r="T141" t="str">
        <f t="shared" si="1"/>
        <v>Employee Travel</v>
      </c>
    </row>
    <row r="142" spans="1:20" x14ac:dyDescent="0.25">
      <c r="A142" s="16" t="s">
        <v>267</v>
      </c>
      <c r="B142" s="16" t="s">
        <v>150</v>
      </c>
      <c r="C142" s="16" t="s">
        <v>268</v>
      </c>
      <c r="D142" s="61">
        <v>11</v>
      </c>
      <c r="E142" s="16" t="s">
        <v>161</v>
      </c>
      <c r="F142" s="16" t="s">
        <v>9</v>
      </c>
      <c r="G142" s="16" t="s">
        <v>269</v>
      </c>
      <c r="H142" s="16" t="s">
        <v>89</v>
      </c>
      <c r="I142" s="16" t="s">
        <v>280</v>
      </c>
      <c r="J142" s="16" t="s">
        <v>171</v>
      </c>
      <c r="K142" s="16" t="s">
        <v>259</v>
      </c>
      <c r="L142" s="17">
        <v>199</v>
      </c>
      <c r="M142" s="18">
        <v>44867</v>
      </c>
      <c r="N142" s="18">
        <v>44862</v>
      </c>
      <c r="O142" s="16" t="s">
        <v>155</v>
      </c>
      <c r="P142" s="16" t="s">
        <v>28</v>
      </c>
      <c r="R142" t="s">
        <v>4</v>
      </c>
      <c r="S142" t="s">
        <v>5</v>
      </c>
      <c r="T142" t="str">
        <f t="shared" si="1"/>
        <v>Employee Travel</v>
      </c>
    </row>
    <row r="143" spans="1:20" x14ac:dyDescent="0.25">
      <c r="A143" s="16" t="s">
        <v>267</v>
      </c>
      <c r="B143" s="16" t="s">
        <v>150</v>
      </c>
      <c r="C143" s="16" t="s">
        <v>268</v>
      </c>
      <c r="D143" s="61">
        <v>11</v>
      </c>
      <c r="E143" s="16" t="s">
        <v>161</v>
      </c>
      <c r="F143" s="16" t="s">
        <v>9</v>
      </c>
      <c r="G143" s="16" t="s">
        <v>269</v>
      </c>
      <c r="H143" s="16" t="s">
        <v>89</v>
      </c>
      <c r="I143" s="16" t="s">
        <v>280</v>
      </c>
      <c r="J143" s="16" t="s">
        <v>171</v>
      </c>
      <c r="K143" s="16" t="s">
        <v>259</v>
      </c>
      <c r="L143" s="17">
        <v>38.83</v>
      </c>
      <c r="M143" s="18">
        <v>44867</v>
      </c>
      <c r="N143" s="18">
        <v>44862</v>
      </c>
      <c r="O143" s="16" t="s">
        <v>155</v>
      </c>
      <c r="P143" s="16" t="s">
        <v>28</v>
      </c>
      <c r="R143" t="s">
        <v>4</v>
      </c>
      <c r="S143" t="s">
        <v>5</v>
      </c>
      <c r="T143" t="str">
        <f t="shared" si="1"/>
        <v>Employee Travel</v>
      </c>
    </row>
    <row r="144" spans="1:20" x14ac:dyDescent="0.25">
      <c r="A144" s="16" t="s">
        <v>267</v>
      </c>
      <c r="B144" s="16" t="s">
        <v>150</v>
      </c>
      <c r="C144" s="16" t="s">
        <v>268</v>
      </c>
      <c r="D144" s="61">
        <v>11</v>
      </c>
      <c r="E144" s="16" t="s">
        <v>161</v>
      </c>
      <c r="F144" s="16" t="s">
        <v>9</v>
      </c>
      <c r="G144" s="16" t="s">
        <v>269</v>
      </c>
      <c r="H144" s="16" t="s">
        <v>89</v>
      </c>
      <c r="I144" s="16" t="s">
        <v>280</v>
      </c>
      <c r="J144" s="16" t="s">
        <v>171</v>
      </c>
      <c r="K144" s="16" t="s">
        <v>259</v>
      </c>
      <c r="L144" s="17">
        <v>199</v>
      </c>
      <c r="M144" s="18">
        <v>44867</v>
      </c>
      <c r="N144" s="18">
        <v>44862</v>
      </c>
      <c r="O144" s="16" t="s">
        <v>155</v>
      </c>
      <c r="P144" s="16" t="s">
        <v>28</v>
      </c>
      <c r="R144" t="s">
        <v>4</v>
      </c>
      <c r="S144" t="s">
        <v>5</v>
      </c>
      <c r="T144" t="str">
        <f t="shared" si="1"/>
        <v>Employee Travel</v>
      </c>
    </row>
    <row r="145" spans="1:20" x14ac:dyDescent="0.25">
      <c r="A145" s="16" t="s">
        <v>267</v>
      </c>
      <c r="B145" s="16" t="s">
        <v>150</v>
      </c>
      <c r="C145" s="16" t="s">
        <v>268</v>
      </c>
      <c r="D145" s="61">
        <v>11</v>
      </c>
      <c r="E145" s="16" t="s">
        <v>161</v>
      </c>
      <c r="F145" s="16" t="s">
        <v>9</v>
      </c>
      <c r="G145" s="16" t="s">
        <v>269</v>
      </c>
      <c r="H145" s="16" t="s">
        <v>89</v>
      </c>
      <c r="I145" s="16" t="s">
        <v>280</v>
      </c>
      <c r="J145" s="16" t="s">
        <v>171</v>
      </c>
      <c r="K145" s="16" t="s">
        <v>259</v>
      </c>
      <c r="L145" s="17">
        <v>38.83</v>
      </c>
      <c r="M145" s="18">
        <v>44867</v>
      </c>
      <c r="N145" s="18">
        <v>44862</v>
      </c>
      <c r="O145" s="16" t="s">
        <v>155</v>
      </c>
      <c r="P145" s="16" t="s">
        <v>28</v>
      </c>
      <c r="R145" t="s">
        <v>4</v>
      </c>
      <c r="S145" t="s">
        <v>5</v>
      </c>
      <c r="T145" t="str">
        <f t="shared" si="1"/>
        <v>Employee Travel</v>
      </c>
    </row>
    <row r="146" spans="1:20" x14ac:dyDescent="0.25">
      <c r="A146" s="16" t="s">
        <v>267</v>
      </c>
      <c r="B146" s="16" t="s">
        <v>150</v>
      </c>
      <c r="C146" s="16" t="s">
        <v>268</v>
      </c>
      <c r="D146" s="61">
        <v>11</v>
      </c>
      <c r="E146" s="16" t="s">
        <v>152</v>
      </c>
      <c r="F146" s="16" t="s">
        <v>8</v>
      </c>
      <c r="G146" s="16" t="s">
        <v>269</v>
      </c>
      <c r="H146" s="16" t="s">
        <v>89</v>
      </c>
      <c r="I146" s="16" t="s">
        <v>281</v>
      </c>
      <c r="J146" s="16" t="s">
        <v>171</v>
      </c>
      <c r="K146" s="16" t="s">
        <v>259</v>
      </c>
      <c r="L146" s="17">
        <v>14</v>
      </c>
      <c r="M146" s="18">
        <v>44867</v>
      </c>
      <c r="N146" s="18">
        <v>44862</v>
      </c>
      <c r="O146" s="16" t="s">
        <v>155</v>
      </c>
      <c r="P146" s="16" t="s">
        <v>28</v>
      </c>
      <c r="R146" t="s">
        <v>4</v>
      </c>
      <c r="S146" t="s">
        <v>5</v>
      </c>
      <c r="T146" t="str">
        <f t="shared" si="1"/>
        <v>Business Meals</v>
      </c>
    </row>
    <row r="147" spans="1:20" x14ac:dyDescent="0.25">
      <c r="A147" s="16" t="s">
        <v>267</v>
      </c>
      <c r="B147" s="16" t="s">
        <v>150</v>
      </c>
      <c r="C147" s="16" t="s">
        <v>268</v>
      </c>
      <c r="D147" s="61">
        <v>11</v>
      </c>
      <c r="E147" s="16" t="s">
        <v>152</v>
      </c>
      <c r="F147" s="16" t="s">
        <v>8</v>
      </c>
      <c r="G147" s="16" t="s">
        <v>269</v>
      </c>
      <c r="H147" s="16" t="s">
        <v>89</v>
      </c>
      <c r="I147" s="16" t="s">
        <v>281</v>
      </c>
      <c r="J147" s="16" t="s">
        <v>171</v>
      </c>
      <c r="K147" s="16" t="s">
        <v>259</v>
      </c>
      <c r="L147" s="17">
        <v>111.54</v>
      </c>
      <c r="M147" s="18">
        <v>44867</v>
      </c>
      <c r="N147" s="18">
        <v>44862</v>
      </c>
      <c r="O147" s="16" t="s">
        <v>155</v>
      </c>
      <c r="P147" s="16" t="s">
        <v>28</v>
      </c>
      <c r="R147" t="s">
        <v>4</v>
      </c>
      <c r="S147" t="s">
        <v>5</v>
      </c>
      <c r="T147" t="str">
        <f t="shared" si="1"/>
        <v>Business Meals</v>
      </c>
    </row>
    <row r="148" spans="1:20" x14ac:dyDescent="0.25">
      <c r="A148" s="16" t="s">
        <v>267</v>
      </c>
      <c r="B148" s="16" t="s">
        <v>150</v>
      </c>
      <c r="C148" s="16" t="s">
        <v>268</v>
      </c>
      <c r="D148" s="61">
        <v>11</v>
      </c>
      <c r="E148" s="16" t="s">
        <v>161</v>
      </c>
      <c r="F148" s="16" t="s">
        <v>9</v>
      </c>
      <c r="G148" s="16" t="s">
        <v>269</v>
      </c>
      <c r="H148" s="16" t="s">
        <v>89</v>
      </c>
      <c r="I148" s="16" t="s">
        <v>282</v>
      </c>
      <c r="J148" s="16" t="s">
        <v>171</v>
      </c>
      <c r="K148" s="16" t="s">
        <v>259</v>
      </c>
      <c r="L148" s="17">
        <v>300</v>
      </c>
      <c r="M148" s="18">
        <v>44867</v>
      </c>
      <c r="N148" s="18">
        <v>44862</v>
      </c>
      <c r="O148" s="16" t="s">
        <v>155</v>
      </c>
      <c r="P148" s="16" t="s">
        <v>28</v>
      </c>
      <c r="R148" t="s">
        <v>4</v>
      </c>
      <c r="S148" t="s">
        <v>5</v>
      </c>
      <c r="T148" t="str">
        <f t="shared" si="1"/>
        <v>Employee Travel</v>
      </c>
    </row>
    <row r="149" spans="1:20" x14ac:dyDescent="0.25">
      <c r="A149" s="16" t="s">
        <v>267</v>
      </c>
      <c r="B149" s="16" t="s">
        <v>150</v>
      </c>
      <c r="C149" s="16" t="s">
        <v>268</v>
      </c>
      <c r="D149" s="61">
        <v>11</v>
      </c>
      <c r="E149" s="16" t="s">
        <v>161</v>
      </c>
      <c r="F149" s="16" t="s">
        <v>9</v>
      </c>
      <c r="G149" s="16" t="s">
        <v>269</v>
      </c>
      <c r="H149" s="16" t="s">
        <v>89</v>
      </c>
      <c r="I149" s="16" t="s">
        <v>282</v>
      </c>
      <c r="J149" s="16" t="s">
        <v>171</v>
      </c>
      <c r="K149" s="16" t="s">
        <v>259</v>
      </c>
      <c r="L149" s="17">
        <v>55.39</v>
      </c>
      <c r="M149" s="18">
        <v>44867</v>
      </c>
      <c r="N149" s="18">
        <v>44862</v>
      </c>
      <c r="O149" s="16" t="s">
        <v>155</v>
      </c>
      <c r="P149" s="16" t="s">
        <v>28</v>
      </c>
      <c r="R149" t="s">
        <v>4</v>
      </c>
      <c r="S149" t="s">
        <v>5</v>
      </c>
      <c r="T149" t="str">
        <f t="shared" si="1"/>
        <v>Employee Travel</v>
      </c>
    </row>
    <row r="150" spans="1:20" x14ac:dyDescent="0.25">
      <c r="A150" s="16" t="s">
        <v>283</v>
      </c>
      <c r="B150" s="16" t="s">
        <v>150</v>
      </c>
      <c r="C150" s="16" t="s">
        <v>284</v>
      </c>
      <c r="D150" s="61">
        <v>11</v>
      </c>
      <c r="E150" s="16" t="s">
        <v>152</v>
      </c>
      <c r="F150" s="16" t="s">
        <v>8</v>
      </c>
      <c r="G150" s="16" t="s">
        <v>285</v>
      </c>
      <c r="H150" s="16" t="s">
        <v>89</v>
      </c>
      <c r="I150" s="16" t="s">
        <v>286</v>
      </c>
      <c r="J150" s="16" t="s">
        <v>69</v>
      </c>
      <c r="K150" s="16" t="s">
        <v>70</v>
      </c>
      <c r="L150" s="17">
        <v>45.47</v>
      </c>
      <c r="M150" s="18">
        <v>44872</v>
      </c>
      <c r="N150" s="18">
        <v>44867</v>
      </c>
      <c r="O150" s="16" t="s">
        <v>155</v>
      </c>
      <c r="P150" s="16" t="s">
        <v>28</v>
      </c>
      <c r="R150" t="s">
        <v>4</v>
      </c>
      <c r="S150" t="s">
        <v>5</v>
      </c>
      <c r="T150" t="str">
        <f t="shared" si="1"/>
        <v>Business Meals</v>
      </c>
    </row>
    <row r="151" spans="1:20" x14ac:dyDescent="0.25">
      <c r="A151" s="16" t="s">
        <v>283</v>
      </c>
      <c r="B151" s="16" t="s">
        <v>150</v>
      </c>
      <c r="C151" s="16" t="s">
        <v>284</v>
      </c>
      <c r="D151" s="61">
        <v>11</v>
      </c>
      <c r="E151" s="16" t="s">
        <v>152</v>
      </c>
      <c r="F151" s="16" t="s">
        <v>8</v>
      </c>
      <c r="G151" s="16" t="s">
        <v>285</v>
      </c>
      <c r="H151" s="16" t="s">
        <v>89</v>
      </c>
      <c r="I151" s="16" t="s">
        <v>287</v>
      </c>
      <c r="J151" s="16" t="s">
        <v>69</v>
      </c>
      <c r="K151" s="16" t="s">
        <v>70</v>
      </c>
      <c r="L151" s="17">
        <v>33.65</v>
      </c>
      <c r="M151" s="18">
        <v>44872</v>
      </c>
      <c r="N151" s="18">
        <v>44867</v>
      </c>
      <c r="O151" s="16" t="s">
        <v>155</v>
      </c>
      <c r="P151" s="16" t="s">
        <v>28</v>
      </c>
      <c r="R151" t="s">
        <v>4</v>
      </c>
      <c r="S151" t="s">
        <v>5</v>
      </c>
      <c r="T151" t="str">
        <f t="shared" si="1"/>
        <v>Business Meals</v>
      </c>
    </row>
    <row r="152" spans="1:20" x14ac:dyDescent="0.25">
      <c r="A152" s="16" t="s">
        <v>283</v>
      </c>
      <c r="B152" s="16" t="s">
        <v>150</v>
      </c>
      <c r="C152" s="16" t="s">
        <v>284</v>
      </c>
      <c r="D152" s="61">
        <v>11</v>
      </c>
      <c r="E152" s="16" t="s">
        <v>152</v>
      </c>
      <c r="F152" s="16" t="s">
        <v>8</v>
      </c>
      <c r="G152" s="16" t="s">
        <v>285</v>
      </c>
      <c r="H152" s="16" t="s">
        <v>89</v>
      </c>
      <c r="I152" s="16" t="s">
        <v>288</v>
      </c>
      <c r="J152" s="16" t="s">
        <v>69</v>
      </c>
      <c r="K152" s="16" t="s">
        <v>70</v>
      </c>
      <c r="L152" s="17">
        <v>58.94</v>
      </c>
      <c r="M152" s="18">
        <v>44872</v>
      </c>
      <c r="N152" s="18">
        <v>44867</v>
      </c>
      <c r="O152" s="16" t="s">
        <v>155</v>
      </c>
      <c r="P152" s="16" t="s">
        <v>28</v>
      </c>
      <c r="R152" t="s">
        <v>4</v>
      </c>
      <c r="S152" t="s">
        <v>5</v>
      </c>
      <c r="T152" t="str">
        <f t="shared" si="1"/>
        <v>Business Meals</v>
      </c>
    </row>
    <row r="153" spans="1:20" x14ac:dyDescent="0.25">
      <c r="A153" s="16" t="s">
        <v>283</v>
      </c>
      <c r="B153" s="16" t="s">
        <v>150</v>
      </c>
      <c r="C153" s="16" t="s">
        <v>284</v>
      </c>
      <c r="D153" s="61">
        <v>11</v>
      </c>
      <c r="E153" s="16" t="s">
        <v>152</v>
      </c>
      <c r="F153" s="16" t="s">
        <v>8</v>
      </c>
      <c r="G153" s="16" t="s">
        <v>285</v>
      </c>
      <c r="H153" s="16" t="s">
        <v>89</v>
      </c>
      <c r="I153" s="16" t="s">
        <v>289</v>
      </c>
      <c r="J153" s="16" t="s">
        <v>69</v>
      </c>
      <c r="K153" s="16" t="s">
        <v>70</v>
      </c>
      <c r="L153" s="17">
        <v>36.57</v>
      </c>
      <c r="M153" s="18">
        <v>44872</v>
      </c>
      <c r="N153" s="18">
        <v>44867</v>
      </c>
      <c r="O153" s="16" t="s">
        <v>155</v>
      </c>
      <c r="P153" s="16" t="s">
        <v>28</v>
      </c>
      <c r="R153" t="s">
        <v>4</v>
      </c>
      <c r="S153" t="s">
        <v>5</v>
      </c>
      <c r="T153" t="str">
        <f t="shared" si="1"/>
        <v>Business Meals</v>
      </c>
    </row>
    <row r="154" spans="1:20" x14ac:dyDescent="0.25">
      <c r="A154" s="16" t="s">
        <v>283</v>
      </c>
      <c r="B154" s="16" t="s">
        <v>150</v>
      </c>
      <c r="C154" s="16" t="s">
        <v>284</v>
      </c>
      <c r="D154" s="61">
        <v>11</v>
      </c>
      <c r="E154" s="16" t="s">
        <v>251</v>
      </c>
      <c r="F154" s="16" t="s">
        <v>11</v>
      </c>
      <c r="G154" s="16" t="s">
        <v>285</v>
      </c>
      <c r="H154" s="16" t="s">
        <v>253</v>
      </c>
      <c r="I154" s="16" t="s">
        <v>290</v>
      </c>
      <c r="J154" s="16" t="s">
        <v>69</v>
      </c>
      <c r="K154" s="16" t="s">
        <v>70</v>
      </c>
      <c r="L154" s="17">
        <v>9.98</v>
      </c>
      <c r="M154" s="18">
        <v>44872</v>
      </c>
      <c r="N154" s="18">
        <v>44867</v>
      </c>
      <c r="O154" s="16" t="s">
        <v>155</v>
      </c>
      <c r="P154" s="16" t="s">
        <v>28</v>
      </c>
      <c r="R154" t="s">
        <v>4</v>
      </c>
      <c r="S154" t="s">
        <v>5</v>
      </c>
      <c r="T154" t="str">
        <f t="shared" si="1"/>
        <v>Other Services</v>
      </c>
    </row>
    <row r="155" spans="1:20" x14ac:dyDescent="0.25">
      <c r="A155" s="16" t="s">
        <v>291</v>
      </c>
      <c r="B155" s="16" t="s">
        <v>150</v>
      </c>
      <c r="C155" s="16" t="s">
        <v>292</v>
      </c>
      <c r="D155" s="61">
        <v>11</v>
      </c>
      <c r="E155" s="16" t="s">
        <v>152</v>
      </c>
      <c r="F155" s="16" t="s">
        <v>8</v>
      </c>
      <c r="G155" s="16" t="s">
        <v>293</v>
      </c>
      <c r="H155" s="16" t="s">
        <v>89</v>
      </c>
      <c r="I155" s="16" t="s">
        <v>294</v>
      </c>
      <c r="J155" s="16" t="s">
        <v>69</v>
      </c>
      <c r="K155" s="16" t="s">
        <v>70</v>
      </c>
      <c r="L155" s="17">
        <v>81.400000000000006</v>
      </c>
      <c r="M155" s="18">
        <v>44876</v>
      </c>
      <c r="N155" s="18">
        <v>44875</v>
      </c>
      <c r="O155" s="16" t="s">
        <v>155</v>
      </c>
      <c r="P155" s="16" t="s">
        <v>28</v>
      </c>
      <c r="R155" t="s">
        <v>4</v>
      </c>
      <c r="S155" t="s">
        <v>5</v>
      </c>
      <c r="T155" t="str">
        <f t="shared" si="1"/>
        <v>Business Meals</v>
      </c>
    </row>
    <row r="156" spans="1:20" x14ac:dyDescent="0.25">
      <c r="A156" s="16" t="s">
        <v>291</v>
      </c>
      <c r="B156" s="16" t="s">
        <v>150</v>
      </c>
      <c r="C156" s="16" t="s">
        <v>292</v>
      </c>
      <c r="D156" s="61">
        <v>11</v>
      </c>
      <c r="E156" s="16" t="s">
        <v>152</v>
      </c>
      <c r="F156" s="16" t="s">
        <v>8</v>
      </c>
      <c r="G156" s="16" t="s">
        <v>293</v>
      </c>
      <c r="H156" s="16" t="s">
        <v>89</v>
      </c>
      <c r="I156" s="16" t="s">
        <v>295</v>
      </c>
      <c r="J156" s="16" t="s">
        <v>69</v>
      </c>
      <c r="K156" s="16" t="s">
        <v>70</v>
      </c>
      <c r="L156" s="17">
        <v>83.59</v>
      </c>
      <c r="M156" s="18">
        <v>44876</v>
      </c>
      <c r="N156" s="18">
        <v>44875</v>
      </c>
      <c r="O156" s="16" t="s">
        <v>155</v>
      </c>
      <c r="P156" s="16" t="s">
        <v>28</v>
      </c>
      <c r="R156" t="s">
        <v>4</v>
      </c>
      <c r="S156" t="s">
        <v>5</v>
      </c>
      <c r="T156" t="str">
        <f t="shared" si="1"/>
        <v>Business Meals</v>
      </c>
    </row>
    <row r="157" spans="1:20" x14ac:dyDescent="0.25">
      <c r="A157" s="16" t="s">
        <v>291</v>
      </c>
      <c r="B157" s="16" t="s">
        <v>150</v>
      </c>
      <c r="C157" s="16" t="s">
        <v>292</v>
      </c>
      <c r="D157" s="61">
        <v>11</v>
      </c>
      <c r="E157" s="16" t="s">
        <v>152</v>
      </c>
      <c r="F157" s="16" t="s">
        <v>8</v>
      </c>
      <c r="G157" s="16" t="s">
        <v>293</v>
      </c>
      <c r="H157" s="16" t="s">
        <v>89</v>
      </c>
      <c r="I157" s="16" t="s">
        <v>296</v>
      </c>
      <c r="J157" s="16" t="s">
        <v>69</v>
      </c>
      <c r="K157" s="16" t="s">
        <v>70</v>
      </c>
      <c r="L157" s="17">
        <v>61.35</v>
      </c>
      <c r="M157" s="18">
        <v>44876</v>
      </c>
      <c r="N157" s="18">
        <v>44875</v>
      </c>
      <c r="O157" s="16" t="s">
        <v>155</v>
      </c>
      <c r="P157" s="16" t="s">
        <v>28</v>
      </c>
      <c r="R157" t="s">
        <v>4</v>
      </c>
      <c r="S157" t="s">
        <v>5</v>
      </c>
      <c r="T157" t="str">
        <f t="shared" si="1"/>
        <v>Business Meals</v>
      </c>
    </row>
    <row r="158" spans="1:20" x14ac:dyDescent="0.25">
      <c r="A158" s="16" t="s">
        <v>291</v>
      </c>
      <c r="B158" s="16" t="s">
        <v>150</v>
      </c>
      <c r="C158" s="16" t="s">
        <v>292</v>
      </c>
      <c r="D158" s="61">
        <v>11</v>
      </c>
      <c r="E158" s="16" t="s">
        <v>152</v>
      </c>
      <c r="F158" s="16" t="s">
        <v>8</v>
      </c>
      <c r="G158" s="16" t="s">
        <v>293</v>
      </c>
      <c r="H158" s="16" t="s">
        <v>89</v>
      </c>
      <c r="I158" s="16" t="s">
        <v>297</v>
      </c>
      <c r="J158" s="16" t="s">
        <v>69</v>
      </c>
      <c r="K158" s="16" t="s">
        <v>70</v>
      </c>
      <c r="L158" s="17">
        <v>65.86</v>
      </c>
      <c r="M158" s="18">
        <v>44876</v>
      </c>
      <c r="N158" s="18">
        <v>44875</v>
      </c>
      <c r="O158" s="16" t="s">
        <v>155</v>
      </c>
      <c r="P158" s="16" t="s">
        <v>28</v>
      </c>
      <c r="R158" t="s">
        <v>4</v>
      </c>
      <c r="S158" t="s">
        <v>5</v>
      </c>
      <c r="T158" t="str">
        <f t="shared" si="1"/>
        <v>Business Meals</v>
      </c>
    </row>
    <row r="159" spans="1:20" x14ac:dyDescent="0.25">
      <c r="A159" s="16" t="s">
        <v>291</v>
      </c>
      <c r="B159" s="16" t="s">
        <v>150</v>
      </c>
      <c r="C159" s="16" t="s">
        <v>292</v>
      </c>
      <c r="D159" s="61">
        <v>11</v>
      </c>
      <c r="E159" s="16" t="s">
        <v>152</v>
      </c>
      <c r="F159" s="16" t="s">
        <v>8</v>
      </c>
      <c r="G159" s="16" t="s">
        <v>293</v>
      </c>
      <c r="H159" s="16" t="s">
        <v>89</v>
      </c>
      <c r="I159" s="16" t="s">
        <v>298</v>
      </c>
      <c r="J159" s="16" t="s">
        <v>69</v>
      </c>
      <c r="K159" s="16" t="s">
        <v>70</v>
      </c>
      <c r="L159" s="17">
        <v>86.58</v>
      </c>
      <c r="M159" s="18">
        <v>44876</v>
      </c>
      <c r="N159" s="18">
        <v>44875</v>
      </c>
      <c r="O159" s="16" t="s">
        <v>155</v>
      </c>
      <c r="P159" s="16" t="s">
        <v>28</v>
      </c>
      <c r="R159" t="s">
        <v>4</v>
      </c>
      <c r="S159" t="s">
        <v>5</v>
      </c>
      <c r="T159" t="str">
        <f t="shared" si="1"/>
        <v>Business Meals</v>
      </c>
    </row>
    <row r="160" spans="1:20" x14ac:dyDescent="0.25">
      <c r="A160" s="16" t="s">
        <v>291</v>
      </c>
      <c r="B160" s="16" t="s">
        <v>150</v>
      </c>
      <c r="C160" s="16" t="s">
        <v>292</v>
      </c>
      <c r="D160" s="61">
        <v>11</v>
      </c>
      <c r="E160" s="16" t="s">
        <v>152</v>
      </c>
      <c r="F160" s="16" t="s">
        <v>8</v>
      </c>
      <c r="G160" s="16" t="s">
        <v>293</v>
      </c>
      <c r="H160" s="16" t="s">
        <v>89</v>
      </c>
      <c r="I160" s="16" t="s">
        <v>299</v>
      </c>
      <c r="J160" s="16" t="s">
        <v>69</v>
      </c>
      <c r="K160" s="16" t="s">
        <v>70</v>
      </c>
      <c r="L160" s="17">
        <v>520.89</v>
      </c>
      <c r="M160" s="18">
        <v>44876</v>
      </c>
      <c r="N160" s="18">
        <v>44875</v>
      </c>
      <c r="O160" s="16" t="s">
        <v>155</v>
      </c>
      <c r="P160" s="16" t="s">
        <v>28</v>
      </c>
      <c r="R160" t="s">
        <v>4</v>
      </c>
      <c r="S160" t="s">
        <v>5</v>
      </c>
      <c r="T160" t="str">
        <f t="shared" si="1"/>
        <v>Business Meals</v>
      </c>
    </row>
    <row r="161" spans="1:20" x14ac:dyDescent="0.25">
      <c r="A161" s="16" t="s">
        <v>291</v>
      </c>
      <c r="B161" s="16" t="s">
        <v>150</v>
      </c>
      <c r="C161" s="16" t="s">
        <v>292</v>
      </c>
      <c r="D161" s="61">
        <v>11</v>
      </c>
      <c r="E161" s="16" t="s">
        <v>152</v>
      </c>
      <c r="F161" s="16" t="s">
        <v>8</v>
      </c>
      <c r="G161" s="16" t="s">
        <v>293</v>
      </c>
      <c r="H161" s="16" t="s">
        <v>89</v>
      </c>
      <c r="I161" s="16" t="s">
        <v>300</v>
      </c>
      <c r="J161" s="16" t="s">
        <v>69</v>
      </c>
      <c r="K161" s="16" t="s">
        <v>70</v>
      </c>
      <c r="L161" s="17">
        <v>90.15</v>
      </c>
      <c r="M161" s="18">
        <v>44876</v>
      </c>
      <c r="N161" s="18">
        <v>44875</v>
      </c>
      <c r="O161" s="16" t="s">
        <v>155</v>
      </c>
      <c r="P161" s="16" t="s">
        <v>28</v>
      </c>
      <c r="R161" t="s">
        <v>4</v>
      </c>
      <c r="S161" t="s">
        <v>5</v>
      </c>
      <c r="T161" t="str">
        <f t="shared" si="1"/>
        <v>Business Meals</v>
      </c>
    </row>
    <row r="162" spans="1:20" x14ac:dyDescent="0.25">
      <c r="A162" s="16" t="s">
        <v>291</v>
      </c>
      <c r="B162" s="16" t="s">
        <v>150</v>
      </c>
      <c r="C162" s="16" t="s">
        <v>292</v>
      </c>
      <c r="D162" s="61">
        <v>11</v>
      </c>
      <c r="E162" s="16" t="s">
        <v>152</v>
      </c>
      <c r="F162" s="16" t="s">
        <v>8</v>
      </c>
      <c r="G162" s="16" t="s">
        <v>293</v>
      </c>
      <c r="H162" s="16" t="s">
        <v>89</v>
      </c>
      <c r="I162" s="16" t="s">
        <v>301</v>
      </c>
      <c r="J162" s="16" t="s">
        <v>69</v>
      </c>
      <c r="K162" s="16" t="s">
        <v>70</v>
      </c>
      <c r="L162" s="17">
        <v>150.25</v>
      </c>
      <c r="M162" s="18">
        <v>44876</v>
      </c>
      <c r="N162" s="18">
        <v>44875</v>
      </c>
      <c r="O162" s="16" t="s">
        <v>155</v>
      </c>
      <c r="P162" s="16" t="s">
        <v>28</v>
      </c>
      <c r="R162" t="s">
        <v>4</v>
      </c>
      <c r="S162" t="s">
        <v>5</v>
      </c>
      <c r="T162" t="str">
        <f t="shared" si="1"/>
        <v>Business Meals</v>
      </c>
    </row>
    <row r="163" spans="1:20" x14ac:dyDescent="0.25">
      <c r="A163" s="16" t="s">
        <v>302</v>
      </c>
      <c r="B163" s="16" t="s">
        <v>150</v>
      </c>
      <c r="C163" s="16" t="s">
        <v>303</v>
      </c>
      <c r="D163" s="61">
        <v>4</v>
      </c>
      <c r="E163" s="16" t="s">
        <v>158</v>
      </c>
      <c r="F163" s="16" t="s">
        <v>12</v>
      </c>
      <c r="G163" s="16" t="s">
        <v>304</v>
      </c>
      <c r="H163" s="16" t="s">
        <v>89</v>
      </c>
      <c r="I163" s="16" t="s">
        <v>305</v>
      </c>
      <c r="J163" s="16" t="s">
        <v>69</v>
      </c>
      <c r="K163" s="16" t="s">
        <v>70</v>
      </c>
      <c r="L163" s="17">
        <v>17</v>
      </c>
      <c r="M163" s="18">
        <v>45029</v>
      </c>
      <c r="N163" s="18">
        <v>45027</v>
      </c>
      <c r="O163" s="16" t="s">
        <v>221</v>
      </c>
      <c r="P163" s="16" t="s">
        <v>30</v>
      </c>
      <c r="R163" t="s">
        <v>4</v>
      </c>
      <c r="S163" t="s">
        <v>5</v>
      </c>
      <c r="T163" t="str">
        <f t="shared" si="1"/>
        <v>Park/In-town Travel</v>
      </c>
    </row>
    <row r="164" spans="1:20" x14ac:dyDescent="0.25">
      <c r="A164" s="16" t="s">
        <v>302</v>
      </c>
      <c r="B164" s="16" t="s">
        <v>150</v>
      </c>
      <c r="C164" s="16" t="s">
        <v>303</v>
      </c>
      <c r="D164" s="61">
        <v>4</v>
      </c>
      <c r="E164" s="16" t="s">
        <v>158</v>
      </c>
      <c r="F164" s="16" t="s">
        <v>12</v>
      </c>
      <c r="G164" s="16" t="s">
        <v>304</v>
      </c>
      <c r="H164" s="16" t="s">
        <v>89</v>
      </c>
      <c r="I164" s="16" t="s">
        <v>160</v>
      </c>
      <c r="J164" s="16" t="s">
        <v>69</v>
      </c>
      <c r="K164" s="16" t="s">
        <v>70</v>
      </c>
      <c r="L164" s="17">
        <v>214.19</v>
      </c>
      <c r="M164" s="18">
        <v>45029</v>
      </c>
      <c r="N164" s="18">
        <v>45027</v>
      </c>
      <c r="O164" s="16" t="s">
        <v>221</v>
      </c>
      <c r="P164" s="16" t="s">
        <v>30</v>
      </c>
      <c r="R164" t="s">
        <v>4</v>
      </c>
      <c r="S164" t="s">
        <v>5</v>
      </c>
      <c r="T164" t="str">
        <f t="shared" si="1"/>
        <v>Park/In-town Travel</v>
      </c>
    </row>
    <row r="165" spans="1:20" x14ac:dyDescent="0.25">
      <c r="A165" s="16" t="s">
        <v>306</v>
      </c>
      <c r="B165" s="16" t="s">
        <v>150</v>
      </c>
      <c r="C165" s="16" t="s">
        <v>307</v>
      </c>
      <c r="D165" s="61">
        <v>4</v>
      </c>
      <c r="E165" s="16" t="s">
        <v>158</v>
      </c>
      <c r="F165" s="16" t="s">
        <v>12</v>
      </c>
      <c r="G165" s="16" t="s">
        <v>308</v>
      </c>
      <c r="H165" s="16" t="s">
        <v>89</v>
      </c>
      <c r="I165" s="16" t="s">
        <v>160</v>
      </c>
      <c r="J165" s="16" t="s">
        <v>69</v>
      </c>
      <c r="K165" s="16" t="s">
        <v>70</v>
      </c>
      <c r="L165" s="17">
        <v>107.09</v>
      </c>
      <c r="M165" s="18">
        <v>45029</v>
      </c>
      <c r="N165" s="18">
        <v>45027</v>
      </c>
      <c r="O165" s="16" t="s">
        <v>221</v>
      </c>
      <c r="P165" s="16" t="s">
        <v>30</v>
      </c>
      <c r="R165" t="s">
        <v>4</v>
      </c>
      <c r="S165" t="s">
        <v>5</v>
      </c>
      <c r="T165" t="str">
        <f t="shared" si="1"/>
        <v>Park/In-town Travel</v>
      </c>
    </row>
    <row r="166" spans="1:20" x14ac:dyDescent="0.25">
      <c r="A166" s="16" t="s">
        <v>306</v>
      </c>
      <c r="B166" s="16" t="s">
        <v>150</v>
      </c>
      <c r="C166" s="16" t="s">
        <v>307</v>
      </c>
      <c r="D166" s="61">
        <v>4</v>
      </c>
      <c r="E166" s="16" t="s">
        <v>158</v>
      </c>
      <c r="F166" s="16" t="s">
        <v>12</v>
      </c>
      <c r="G166" s="16" t="s">
        <v>308</v>
      </c>
      <c r="H166" s="16" t="s">
        <v>89</v>
      </c>
      <c r="I166" s="16" t="s">
        <v>160</v>
      </c>
      <c r="J166" s="16" t="s">
        <v>69</v>
      </c>
      <c r="K166" s="16" t="s">
        <v>70</v>
      </c>
      <c r="L166" s="17">
        <v>107.1</v>
      </c>
      <c r="M166" s="18">
        <v>45029</v>
      </c>
      <c r="N166" s="18">
        <v>45027</v>
      </c>
      <c r="O166" s="16" t="s">
        <v>221</v>
      </c>
      <c r="P166" s="16" t="s">
        <v>30</v>
      </c>
      <c r="R166" t="s">
        <v>4</v>
      </c>
      <c r="S166" t="s">
        <v>5</v>
      </c>
      <c r="T166" t="str">
        <f t="shared" si="1"/>
        <v>Park/In-town Travel</v>
      </c>
    </row>
    <row r="167" spans="1:20" x14ac:dyDescent="0.25">
      <c r="A167" s="16" t="s">
        <v>309</v>
      </c>
      <c r="B167" s="16" t="s">
        <v>150</v>
      </c>
      <c r="C167" s="16" t="s">
        <v>310</v>
      </c>
      <c r="D167" s="61">
        <v>5</v>
      </c>
      <c r="E167" s="16" t="s">
        <v>152</v>
      </c>
      <c r="F167" s="16" t="s">
        <v>8</v>
      </c>
      <c r="G167" s="16" t="s">
        <v>311</v>
      </c>
      <c r="H167" s="16" t="s">
        <v>89</v>
      </c>
      <c r="I167" s="16" t="s">
        <v>312</v>
      </c>
      <c r="J167" s="16" t="s">
        <v>69</v>
      </c>
      <c r="K167" s="16" t="s">
        <v>70</v>
      </c>
      <c r="L167" s="17">
        <v>39.840000000000003</v>
      </c>
      <c r="M167" s="18">
        <v>45054</v>
      </c>
      <c r="N167" s="18">
        <v>45050</v>
      </c>
      <c r="O167" s="16" t="s">
        <v>155</v>
      </c>
      <c r="P167" s="16" t="s">
        <v>30</v>
      </c>
      <c r="R167" t="s">
        <v>4</v>
      </c>
      <c r="S167" t="s">
        <v>5</v>
      </c>
      <c r="T167" t="str">
        <f t="shared" si="1"/>
        <v>Business Meals</v>
      </c>
    </row>
    <row r="168" spans="1:20" x14ac:dyDescent="0.25">
      <c r="A168" s="16" t="s">
        <v>309</v>
      </c>
      <c r="B168" s="16" t="s">
        <v>150</v>
      </c>
      <c r="C168" s="16" t="s">
        <v>310</v>
      </c>
      <c r="D168" s="61">
        <v>5</v>
      </c>
      <c r="E168" s="16" t="s">
        <v>152</v>
      </c>
      <c r="F168" s="16" t="s">
        <v>8</v>
      </c>
      <c r="G168" s="16" t="s">
        <v>311</v>
      </c>
      <c r="H168" s="16" t="s">
        <v>89</v>
      </c>
      <c r="I168" s="16" t="s">
        <v>313</v>
      </c>
      <c r="J168" s="16" t="s">
        <v>69</v>
      </c>
      <c r="K168" s="16" t="s">
        <v>70</v>
      </c>
      <c r="L168" s="17">
        <v>23.79</v>
      </c>
      <c r="M168" s="18">
        <v>45054</v>
      </c>
      <c r="N168" s="18">
        <v>45050</v>
      </c>
      <c r="O168" s="16" t="s">
        <v>155</v>
      </c>
      <c r="P168" s="16" t="s">
        <v>30</v>
      </c>
      <c r="R168" t="s">
        <v>4</v>
      </c>
      <c r="S168" t="s">
        <v>5</v>
      </c>
      <c r="T168" t="str">
        <f t="shared" si="1"/>
        <v>Business Meals</v>
      </c>
    </row>
    <row r="169" spans="1:20" x14ac:dyDescent="0.25">
      <c r="A169" s="16" t="s">
        <v>314</v>
      </c>
      <c r="B169" s="16" t="s">
        <v>150</v>
      </c>
      <c r="C169" s="16" t="s">
        <v>315</v>
      </c>
      <c r="D169" s="61">
        <v>5</v>
      </c>
      <c r="E169" s="16" t="s">
        <v>161</v>
      </c>
      <c r="F169" s="16" t="s">
        <v>9</v>
      </c>
      <c r="G169" s="16" t="s">
        <v>316</v>
      </c>
      <c r="H169" s="16" t="s">
        <v>89</v>
      </c>
      <c r="I169" s="16" t="s">
        <v>317</v>
      </c>
      <c r="J169" s="16" t="s">
        <v>69</v>
      </c>
      <c r="K169" s="16" t="s">
        <v>70</v>
      </c>
      <c r="L169" s="17">
        <v>258</v>
      </c>
      <c r="M169" s="18">
        <v>45077</v>
      </c>
      <c r="N169" s="18">
        <v>45068</v>
      </c>
      <c r="O169" s="16" t="s">
        <v>155</v>
      </c>
      <c r="P169" s="16" t="s">
        <v>30</v>
      </c>
      <c r="R169" t="s">
        <v>4</v>
      </c>
      <c r="S169" t="s">
        <v>5</v>
      </c>
      <c r="T169" t="str">
        <f t="shared" si="1"/>
        <v>Employee Travel</v>
      </c>
    </row>
    <row r="170" spans="1:20" x14ac:dyDescent="0.25">
      <c r="A170" s="16" t="s">
        <v>314</v>
      </c>
      <c r="B170" s="16" t="s">
        <v>150</v>
      </c>
      <c r="C170" s="16" t="s">
        <v>315</v>
      </c>
      <c r="D170" s="61">
        <v>5</v>
      </c>
      <c r="E170" s="16" t="s">
        <v>161</v>
      </c>
      <c r="F170" s="16" t="s">
        <v>9</v>
      </c>
      <c r="G170" s="16" t="s">
        <v>316</v>
      </c>
      <c r="H170" s="16" t="s">
        <v>89</v>
      </c>
      <c r="I170" s="16" t="s">
        <v>318</v>
      </c>
      <c r="J170" s="16" t="s">
        <v>69</v>
      </c>
      <c r="K170" s="16" t="s">
        <v>70</v>
      </c>
      <c r="L170" s="17">
        <v>192</v>
      </c>
      <c r="M170" s="18">
        <v>45077</v>
      </c>
      <c r="N170" s="18">
        <v>45068</v>
      </c>
      <c r="O170" s="16" t="s">
        <v>155</v>
      </c>
      <c r="P170" s="16" t="s">
        <v>30</v>
      </c>
      <c r="R170" t="s">
        <v>4</v>
      </c>
      <c r="S170" t="s">
        <v>5</v>
      </c>
      <c r="T170" t="str">
        <f t="shared" si="1"/>
        <v>Employee Travel</v>
      </c>
    </row>
    <row r="171" spans="1:20" x14ac:dyDescent="0.25">
      <c r="A171" s="16" t="s">
        <v>314</v>
      </c>
      <c r="B171" s="16" t="s">
        <v>150</v>
      </c>
      <c r="C171" s="16" t="s">
        <v>315</v>
      </c>
      <c r="D171" s="61">
        <v>5</v>
      </c>
      <c r="E171" s="16" t="s">
        <v>161</v>
      </c>
      <c r="F171" s="16" t="s">
        <v>9</v>
      </c>
      <c r="G171" s="16" t="s">
        <v>316</v>
      </c>
      <c r="H171" s="16" t="s">
        <v>89</v>
      </c>
      <c r="I171" s="16" t="s">
        <v>318</v>
      </c>
      <c r="J171" s="16" t="s">
        <v>69</v>
      </c>
      <c r="K171" s="16" t="s">
        <v>70</v>
      </c>
      <c r="L171" s="17">
        <v>38.79</v>
      </c>
      <c r="M171" s="18">
        <v>45077</v>
      </c>
      <c r="N171" s="18">
        <v>45068</v>
      </c>
      <c r="O171" s="16" t="s">
        <v>155</v>
      </c>
      <c r="P171" s="16" t="s">
        <v>30</v>
      </c>
      <c r="R171" t="s">
        <v>4</v>
      </c>
      <c r="S171" t="s">
        <v>5</v>
      </c>
      <c r="T171" t="str">
        <f t="shared" si="1"/>
        <v>Employee Travel</v>
      </c>
    </row>
    <row r="172" spans="1:20" x14ac:dyDescent="0.25">
      <c r="A172" s="16" t="s">
        <v>319</v>
      </c>
      <c r="B172" s="16" t="s">
        <v>150</v>
      </c>
      <c r="C172" s="16" t="s">
        <v>320</v>
      </c>
      <c r="D172" s="61">
        <v>5</v>
      </c>
      <c r="E172" s="16" t="s">
        <v>152</v>
      </c>
      <c r="F172" s="16" t="s">
        <v>8</v>
      </c>
      <c r="G172" s="16" t="s">
        <v>321</v>
      </c>
      <c r="H172" s="16" t="s">
        <v>89</v>
      </c>
      <c r="I172" s="16" t="s">
        <v>322</v>
      </c>
      <c r="J172" s="16" t="s">
        <v>69</v>
      </c>
      <c r="K172" s="16" t="s">
        <v>70</v>
      </c>
      <c r="L172" s="17">
        <v>149.44</v>
      </c>
      <c r="M172" s="18">
        <v>45071</v>
      </c>
      <c r="N172" s="18">
        <v>45070</v>
      </c>
      <c r="O172" s="16" t="s">
        <v>155</v>
      </c>
      <c r="P172" s="16" t="s">
        <v>30</v>
      </c>
      <c r="R172" t="s">
        <v>4</v>
      </c>
      <c r="S172" t="s">
        <v>5</v>
      </c>
      <c r="T172" t="str">
        <f t="shared" si="1"/>
        <v>Business Meals</v>
      </c>
    </row>
    <row r="173" spans="1:20" x14ac:dyDescent="0.25">
      <c r="A173" s="16" t="s">
        <v>319</v>
      </c>
      <c r="B173" s="16" t="s">
        <v>150</v>
      </c>
      <c r="C173" s="16" t="s">
        <v>320</v>
      </c>
      <c r="D173" s="61">
        <v>5</v>
      </c>
      <c r="E173" s="16" t="s">
        <v>152</v>
      </c>
      <c r="F173" s="16" t="s">
        <v>8</v>
      </c>
      <c r="G173" s="16" t="s">
        <v>321</v>
      </c>
      <c r="H173" s="16" t="s">
        <v>89</v>
      </c>
      <c r="I173" s="16" t="s">
        <v>323</v>
      </c>
      <c r="J173" s="16" t="s">
        <v>69</v>
      </c>
      <c r="K173" s="16" t="s">
        <v>70</v>
      </c>
      <c r="L173" s="17">
        <v>141.19999999999999</v>
      </c>
      <c r="M173" s="18">
        <v>45071</v>
      </c>
      <c r="N173" s="18">
        <v>45070</v>
      </c>
      <c r="O173" s="16" t="s">
        <v>155</v>
      </c>
      <c r="P173" s="16" t="s">
        <v>30</v>
      </c>
      <c r="R173" t="s">
        <v>4</v>
      </c>
      <c r="S173" t="s">
        <v>5</v>
      </c>
      <c r="T173" t="str">
        <f t="shared" si="1"/>
        <v>Business Meals</v>
      </c>
    </row>
    <row r="174" spans="1:20" x14ac:dyDescent="0.25">
      <c r="A174" s="16" t="s">
        <v>324</v>
      </c>
      <c r="B174" s="16" t="s">
        <v>150</v>
      </c>
      <c r="C174" s="16" t="s">
        <v>325</v>
      </c>
      <c r="D174" s="61">
        <v>6</v>
      </c>
      <c r="E174" s="16" t="s">
        <v>326</v>
      </c>
      <c r="F174" s="16" t="s">
        <v>7</v>
      </c>
      <c r="G174" s="16" t="s">
        <v>327</v>
      </c>
      <c r="H174" s="16" t="s">
        <v>89</v>
      </c>
      <c r="I174" s="16" t="s">
        <v>328</v>
      </c>
      <c r="J174" s="16" t="s">
        <v>69</v>
      </c>
      <c r="K174" s="16" t="s">
        <v>70</v>
      </c>
      <c r="L174" s="17">
        <v>4.9800000000000004</v>
      </c>
      <c r="M174" s="18">
        <v>45096</v>
      </c>
      <c r="N174" s="18">
        <v>45089</v>
      </c>
      <c r="O174" s="16" t="s">
        <v>155</v>
      </c>
      <c r="P174" s="16" t="s">
        <v>30</v>
      </c>
      <c r="R174" t="s">
        <v>4</v>
      </c>
      <c r="S174" t="s">
        <v>5</v>
      </c>
      <c r="T174" t="s">
        <v>793</v>
      </c>
    </row>
    <row r="175" spans="1:20" x14ac:dyDescent="0.25">
      <c r="A175" s="25" t="s">
        <v>329</v>
      </c>
      <c r="B175" s="25" t="s">
        <v>150</v>
      </c>
      <c r="C175" s="25" t="s">
        <v>330</v>
      </c>
      <c r="D175" s="63">
        <v>8</v>
      </c>
      <c r="E175" s="25" t="s">
        <v>326</v>
      </c>
      <c r="F175" s="25" t="s">
        <v>7</v>
      </c>
      <c r="G175" s="25" t="s">
        <v>331</v>
      </c>
      <c r="H175" s="25" t="s">
        <v>89</v>
      </c>
      <c r="I175" s="25" t="s">
        <v>332</v>
      </c>
      <c r="J175" s="25" t="s">
        <v>69</v>
      </c>
      <c r="K175" s="25" t="s">
        <v>70</v>
      </c>
      <c r="L175" s="26">
        <v>6.65</v>
      </c>
      <c r="M175" s="27">
        <v>45141</v>
      </c>
      <c r="N175" s="27">
        <v>45140</v>
      </c>
      <c r="O175" s="25" t="s">
        <v>155</v>
      </c>
      <c r="P175" s="25" t="s">
        <v>30</v>
      </c>
      <c r="R175" t="s">
        <v>4</v>
      </c>
      <c r="S175" t="s">
        <v>5</v>
      </c>
      <c r="T175" t="s">
        <v>793</v>
      </c>
    </row>
    <row r="176" spans="1:20" x14ac:dyDescent="0.25">
      <c r="A176" s="25" t="s">
        <v>333</v>
      </c>
      <c r="B176" s="25" t="s">
        <v>150</v>
      </c>
      <c r="C176" s="25" t="s">
        <v>334</v>
      </c>
      <c r="D176" s="63">
        <v>9</v>
      </c>
      <c r="E176" s="25" t="s">
        <v>326</v>
      </c>
      <c r="F176" s="25" t="s">
        <v>7</v>
      </c>
      <c r="G176" s="25" t="s">
        <v>335</v>
      </c>
      <c r="H176" s="25" t="s">
        <v>89</v>
      </c>
      <c r="I176" s="25" t="s">
        <v>336</v>
      </c>
      <c r="J176" s="25" t="s">
        <v>69</v>
      </c>
      <c r="K176" s="25" t="s">
        <v>70</v>
      </c>
      <c r="L176" s="26">
        <v>19.95</v>
      </c>
      <c r="M176" s="27">
        <v>45177</v>
      </c>
      <c r="N176" s="27">
        <v>45176</v>
      </c>
      <c r="O176" s="25" t="s">
        <v>155</v>
      </c>
      <c r="P176" s="25" t="s">
        <v>30</v>
      </c>
      <c r="R176" t="s">
        <v>4</v>
      </c>
      <c r="S176" t="s">
        <v>5</v>
      </c>
      <c r="T176" t="s">
        <v>793</v>
      </c>
    </row>
    <row r="177" spans="1:20" x14ac:dyDescent="0.25">
      <c r="A177" s="25" t="s">
        <v>337</v>
      </c>
      <c r="B177" s="25" t="s">
        <v>150</v>
      </c>
      <c r="C177" s="25" t="s">
        <v>338</v>
      </c>
      <c r="D177" s="63">
        <v>9</v>
      </c>
      <c r="E177" s="25" t="s">
        <v>152</v>
      </c>
      <c r="F177" s="25" t="s">
        <v>8</v>
      </c>
      <c r="G177" s="25" t="s">
        <v>339</v>
      </c>
      <c r="H177" s="25" t="s">
        <v>89</v>
      </c>
      <c r="I177" s="25" t="s">
        <v>340</v>
      </c>
      <c r="J177" s="25" t="s">
        <v>69</v>
      </c>
      <c r="K177" s="25" t="s">
        <v>70</v>
      </c>
      <c r="L177" s="26">
        <v>187.97</v>
      </c>
      <c r="M177" s="27">
        <v>45191</v>
      </c>
      <c r="N177" s="27">
        <v>45190</v>
      </c>
      <c r="O177" s="25" t="s">
        <v>155</v>
      </c>
      <c r="P177" s="25" t="s">
        <v>30</v>
      </c>
      <c r="R177" t="s">
        <v>4</v>
      </c>
      <c r="S177" t="s">
        <v>5</v>
      </c>
      <c r="T177" t="str">
        <f t="shared" si="1"/>
        <v>Business Meals</v>
      </c>
    </row>
    <row r="178" spans="1:20" x14ac:dyDescent="0.25">
      <c r="A178" s="16" t="s">
        <v>341</v>
      </c>
      <c r="B178" s="16" t="s">
        <v>150</v>
      </c>
      <c r="C178" s="16" t="s">
        <v>342</v>
      </c>
      <c r="D178" s="61">
        <v>10</v>
      </c>
      <c r="E178" s="16" t="s">
        <v>326</v>
      </c>
      <c r="F178" s="16" t="s">
        <v>7</v>
      </c>
      <c r="G178" s="16" t="s">
        <v>343</v>
      </c>
      <c r="H178" s="16" t="s">
        <v>89</v>
      </c>
      <c r="I178" s="16" t="s">
        <v>344</v>
      </c>
      <c r="J178" s="16" t="s">
        <v>69</v>
      </c>
      <c r="K178" s="16" t="s">
        <v>70</v>
      </c>
      <c r="L178" s="17">
        <v>6.65</v>
      </c>
      <c r="M178" s="18">
        <v>45223</v>
      </c>
      <c r="N178" s="18">
        <v>45216</v>
      </c>
      <c r="O178" s="16" t="s">
        <v>155</v>
      </c>
      <c r="P178" s="16" t="s">
        <v>30</v>
      </c>
      <c r="R178" t="s">
        <v>4</v>
      </c>
      <c r="S178" t="s">
        <v>5</v>
      </c>
      <c r="T178" t="s">
        <v>793</v>
      </c>
    </row>
    <row r="179" spans="1:20" x14ac:dyDescent="0.25">
      <c r="A179" s="25" t="s">
        <v>345</v>
      </c>
      <c r="B179" s="25" t="s">
        <v>346</v>
      </c>
      <c r="C179" s="25" t="s">
        <v>347</v>
      </c>
      <c r="D179" s="63">
        <v>8</v>
      </c>
      <c r="E179" s="25" t="s">
        <v>348</v>
      </c>
      <c r="F179" s="25" t="s">
        <v>349</v>
      </c>
      <c r="G179" s="25" t="s">
        <v>67</v>
      </c>
      <c r="H179" s="25" t="s">
        <v>253</v>
      </c>
      <c r="I179" s="25" t="s">
        <v>350</v>
      </c>
      <c r="J179" s="25" t="s">
        <v>69</v>
      </c>
      <c r="K179" s="25" t="s">
        <v>70</v>
      </c>
      <c r="L179" s="26">
        <v>-22370.5</v>
      </c>
      <c r="M179" s="27">
        <v>45163</v>
      </c>
      <c r="N179" s="27">
        <v>45161</v>
      </c>
      <c r="O179" s="25" t="s">
        <v>23</v>
      </c>
      <c r="P179" s="25" t="s">
        <v>30</v>
      </c>
      <c r="R179" t="s">
        <v>21</v>
      </c>
      <c r="S179" t="s">
        <v>22</v>
      </c>
      <c r="T179" t="str">
        <f>O179</f>
        <v>LLOYD GOSSELINK ROCHELLE</v>
      </c>
    </row>
    <row r="180" spans="1:20" x14ac:dyDescent="0.25">
      <c r="A180" s="16" t="s">
        <v>351</v>
      </c>
      <c r="B180" s="16" t="s">
        <v>352</v>
      </c>
      <c r="C180" s="16" t="s">
        <v>353</v>
      </c>
      <c r="D180" s="61">
        <v>5</v>
      </c>
      <c r="E180" s="16" t="s">
        <v>348</v>
      </c>
      <c r="F180" s="16" t="s">
        <v>349</v>
      </c>
      <c r="G180" s="16" t="s">
        <v>67</v>
      </c>
      <c r="H180" s="16" t="s">
        <v>253</v>
      </c>
      <c r="I180" s="16" t="s">
        <v>354</v>
      </c>
      <c r="J180" s="16" t="s">
        <v>69</v>
      </c>
      <c r="K180" s="16" t="s">
        <v>70</v>
      </c>
      <c r="L180" s="17">
        <v>73387</v>
      </c>
      <c r="M180" s="18">
        <v>45057</v>
      </c>
      <c r="N180" s="18">
        <v>44693</v>
      </c>
      <c r="O180" s="16" t="s">
        <v>25</v>
      </c>
      <c r="P180" s="16" t="s">
        <v>30</v>
      </c>
      <c r="R180" t="s">
        <v>21</v>
      </c>
      <c r="S180" t="s">
        <v>24</v>
      </c>
      <c r="T180" t="str">
        <f t="shared" ref="T180:T185" si="2">O180</f>
        <v>HERRERA LAW &amp; ASSOCIATES PLLC</v>
      </c>
    </row>
    <row r="181" spans="1:20" x14ac:dyDescent="0.25">
      <c r="A181" s="16" t="s">
        <v>355</v>
      </c>
      <c r="B181" s="16" t="s">
        <v>352</v>
      </c>
      <c r="C181" s="16" t="s">
        <v>356</v>
      </c>
      <c r="D181" s="61">
        <v>12</v>
      </c>
      <c r="E181" s="16" t="s">
        <v>348</v>
      </c>
      <c r="F181" s="16" t="s">
        <v>349</v>
      </c>
      <c r="G181" s="16" t="s">
        <v>67</v>
      </c>
      <c r="H181" s="16" t="s">
        <v>253</v>
      </c>
      <c r="I181" s="16" t="s">
        <v>357</v>
      </c>
      <c r="J181" s="16" t="s">
        <v>69</v>
      </c>
      <c r="K181" s="16" t="s">
        <v>70</v>
      </c>
      <c r="L181" s="17">
        <v>57880.33</v>
      </c>
      <c r="M181" s="18">
        <v>44917</v>
      </c>
      <c r="N181" s="18">
        <v>44887</v>
      </c>
      <c r="O181" s="16" t="s">
        <v>18</v>
      </c>
      <c r="P181" s="16" t="s">
        <v>28</v>
      </c>
      <c r="R181" t="s">
        <v>15</v>
      </c>
      <c r="S181" t="s">
        <v>16</v>
      </c>
      <c r="T181" t="str">
        <f t="shared" si="2"/>
        <v>CRA INTERNATIONAL INC</v>
      </c>
    </row>
    <row r="182" spans="1:20" x14ac:dyDescent="0.25">
      <c r="A182" s="22" t="s">
        <v>358</v>
      </c>
      <c r="B182" s="22" t="s">
        <v>352</v>
      </c>
      <c r="C182" s="22" t="s">
        <v>359</v>
      </c>
      <c r="D182" s="60">
        <v>1</v>
      </c>
      <c r="E182" s="22" t="s">
        <v>348</v>
      </c>
      <c r="F182" s="22" t="s">
        <v>349</v>
      </c>
      <c r="G182" s="22" t="s">
        <v>67</v>
      </c>
      <c r="H182" s="22" t="s">
        <v>253</v>
      </c>
      <c r="I182" s="22" t="s">
        <v>360</v>
      </c>
      <c r="J182" s="22" t="s">
        <v>69</v>
      </c>
      <c r="K182" s="22" t="s">
        <v>70</v>
      </c>
      <c r="L182" s="23">
        <v>15750</v>
      </c>
      <c r="M182" s="24">
        <v>44937</v>
      </c>
      <c r="N182" s="24">
        <v>44915</v>
      </c>
      <c r="O182" s="22" t="s">
        <v>20</v>
      </c>
      <c r="P182" s="22" t="s">
        <v>30</v>
      </c>
      <c r="R182" t="s">
        <v>15</v>
      </c>
      <c r="S182" t="s">
        <v>16</v>
      </c>
      <c r="T182" t="str">
        <f t="shared" si="2"/>
        <v>MARC B VICTOR PROFESSIONAL CORP</v>
      </c>
    </row>
    <row r="183" spans="1:20" x14ac:dyDescent="0.25">
      <c r="A183" s="16" t="s">
        <v>361</v>
      </c>
      <c r="B183" s="16" t="s">
        <v>352</v>
      </c>
      <c r="C183" s="16" t="s">
        <v>362</v>
      </c>
      <c r="D183" s="61">
        <v>6</v>
      </c>
      <c r="E183" s="16" t="s">
        <v>348</v>
      </c>
      <c r="F183" s="16" t="s">
        <v>349</v>
      </c>
      <c r="G183" s="16" t="s">
        <v>67</v>
      </c>
      <c r="H183" s="16" t="s">
        <v>253</v>
      </c>
      <c r="I183" s="16" t="s">
        <v>363</v>
      </c>
      <c r="J183" s="16" t="s">
        <v>69</v>
      </c>
      <c r="K183" s="16" t="s">
        <v>70</v>
      </c>
      <c r="L183" s="17">
        <v>72512</v>
      </c>
      <c r="M183" s="18">
        <v>45099</v>
      </c>
      <c r="N183" s="18">
        <v>45070</v>
      </c>
      <c r="O183" s="16" t="s">
        <v>23</v>
      </c>
      <c r="P183" s="16" t="s">
        <v>30</v>
      </c>
      <c r="R183" t="s">
        <v>21</v>
      </c>
      <c r="S183" t="s">
        <v>22</v>
      </c>
      <c r="T183" t="str">
        <f t="shared" si="2"/>
        <v>LLOYD GOSSELINK ROCHELLE</v>
      </c>
    </row>
    <row r="184" spans="1:20" x14ac:dyDescent="0.25">
      <c r="A184" s="25" t="s">
        <v>364</v>
      </c>
      <c r="B184" s="25" t="s">
        <v>352</v>
      </c>
      <c r="C184" s="25" t="s">
        <v>365</v>
      </c>
      <c r="D184" s="63">
        <v>8</v>
      </c>
      <c r="E184" s="25" t="s">
        <v>348</v>
      </c>
      <c r="F184" s="25" t="s">
        <v>349</v>
      </c>
      <c r="G184" s="25" t="s">
        <v>67</v>
      </c>
      <c r="H184" s="25" t="s">
        <v>253</v>
      </c>
      <c r="I184" s="25" t="s">
        <v>350</v>
      </c>
      <c r="J184" s="25" t="s">
        <v>69</v>
      </c>
      <c r="K184" s="25" t="s">
        <v>70</v>
      </c>
      <c r="L184" s="26">
        <v>22370.5</v>
      </c>
      <c r="M184" s="27">
        <v>45162</v>
      </c>
      <c r="N184" s="27">
        <v>45161</v>
      </c>
      <c r="O184" s="25" t="s">
        <v>23</v>
      </c>
      <c r="P184" s="25" t="s">
        <v>30</v>
      </c>
      <c r="R184" t="s">
        <v>21</v>
      </c>
      <c r="S184" t="s">
        <v>22</v>
      </c>
      <c r="T184" t="str">
        <f t="shared" si="2"/>
        <v>LLOYD GOSSELINK ROCHELLE</v>
      </c>
    </row>
    <row r="185" spans="1:20" x14ac:dyDescent="0.25">
      <c r="A185" s="25" t="s">
        <v>366</v>
      </c>
      <c r="B185" s="25" t="s">
        <v>352</v>
      </c>
      <c r="C185" s="25" t="s">
        <v>367</v>
      </c>
      <c r="D185" s="63">
        <v>8</v>
      </c>
      <c r="E185" s="25" t="s">
        <v>348</v>
      </c>
      <c r="F185" s="25" t="s">
        <v>349</v>
      </c>
      <c r="G185" s="25" t="s">
        <v>67</v>
      </c>
      <c r="H185" s="25" t="s">
        <v>253</v>
      </c>
      <c r="I185" s="25" t="s">
        <v>350</v>
      </c>
      <c r="J185" s="25" t="s">
        <v>69</v>
      </c>
      <c r="K185" s="25" t="s">
        <v>70</v>
      </c>
      <c r="L185" s="26">
        <v>54156</v>
      </c>
      <c r="M185" s="27">
        <v>45163</v>
      </c>
      <c r="N185" s="27">
        <v>45161</v>
      </c>
      <c r="O185" s="25" t="s">
        <v>25</v>
      </c>
      <c r="P185" s="25" t="s">
        <v>30</v>
      </c>
      <c r="R185" t="s">
        <v>21</v>
      </c>
      <c r="S185" t="s">
        <v>24</v>
      </c>
      <c r="T185" t="str">
        <f t="shared" si="2"/>
        <v>HERRERA LAW &amp; ASSOCIATES PLLC</v>
      </c>
    </row>
    <row r="186" spans="1:20" x14ac:dyDescent="0.25">
      <c r="A186" s="25" t="s">
        <v>368</v>
      </c>
      <c r="B186" s="25" t="s">
        <v>352</v>
      </c>
      <c r="C186" s="25" t="s">
        <v>369</v>
      </c>
      <c r="D186" s="63">
        <v>9</v>
      </c>
      <c r="E186" s="25" t="s">
        <v>348</v>
      </c>
      <c r="F186" s="25" t="s">
        <v>349</v>
      </c>
      <c r="G186" s="25" t="s">
        <v>67</v>
      </c>
      <c r="H186" s="25" t="s">
        <v>253</v>
      </c>
      <c r="I186" s="25" t="s">
        <v>370</v>
      </c>
      <c r="J186" s="25" t="s">
        <v>69</v>
      </c>
      <c r="K186" s="25" t="s">
        <v>70</v>
      </c>
      <c r="L186" s="26">
        <v>22321</v>
      </c>
      <c r="M186" s="27">
        <v>45175</v>
      </c>
      <c r="N186" s="27">
        <v>45170</v>
      </c>
      <c r="O186" s="25" t="s">
        <v>23</v>
      </c>
      <c r="P186" s="25" t="s">
        <v>30</v>
      </c>
      <c r="R186" t="s">
        <v>21</v>
      </c>
      <c r="S186" t="s">
        <v>22</v>
      </c>
      <c r="T186" t="str">
        <f>O186</f>
        <v>LLOYD GOSSELINK ROCHELLE</v>
      </c>
    </row>
    <row r="187" spans="1:20" x14ac:dyDescent="0.25">
      <c r="A187" s="16" t="s">
        <v>371</v>
      </c>
      <c r="B187" s="16" t="s">
        <v>372</v>
      </c>
      <c r="C187" s="16" t="s">
        <v>373</v>
      </c>
      <c r="D187" s="61">
        <v>5</v>
      </c>
      <c r="E187" s="16" t="s">
        <v>374</v>
      </c>
      <c r="F187" s="16" t="s">
        <v>13</v>
      </c>
      <c r="G187" s="16" t="s">
        <v>375</v>
      </c>
      <c r="H187" s="16" t="s">
        <v>89</v>
      </c>
      <c r="I187" s="16" t="s">
        <v>376</v>
      </c>
      <c r="J187" s="16" t="s">
        <v>69</v>
      </c>
      <c r="K187" s="16" t="s">
        <v>70</v>
      </c>
      <c r="L187" s="17">
        <v>41.55</v>
      </c>
      <c r="M187" s="18">
        <v>44707</v>
      </c>
      <c r="N187" s="18">
        <v>44707</v>
      </c>
      <c r="O187" s="16" t="s">
        <v>14</v>
      </c>
      <c r="P187" s="16" t="s">
        <v>28</v>
      </c>
      <c r="R187" t="s">
        <v>4</v>
      </c>
      <c r="S187" t="s">
        <v>13</v>
      </c>
      <c r="T187" t="str">
        <f>O187</f>
        <v>ARDMORE POWER LOGISTICS LLC</v>
      </c>
    </row>
    <row r="188" spans="1:20" x14ac:dyDescent="0.25">
      <c r="A188" s="16" t="s">
        <v>371</v>
      </c>
      <c r="B188" s="16" t="s">
        <v>372</v>
      </c>
      <c r="C188" s="16" t="s">
        <v>373</v>
      </c>
      <c r="D188" s="61">
        <v>5</v>
      </c>
      <c r="E188" s="16" t="s">
        <v>374</v>
      </c>
      <c r="F188" s="16" t="s">
        <v>13</v>
      </c>
      <c r="G188" s="16" t="s">
        <v>375</v>
      </c>
      <c r="H188" s="16" t="s">
        <v>89</v>
      </c>
      <c r="I188" s="16" t="s">
        <v>377</v>
      </c>
      <c r="J188" s="16" t="s">
        <v>69</v>
      </c>
      <c r="K188" s="16" t="s">
        <v>70</v>
      </c>
      <c r="L188" s="17">
        <v>42.44</v>
      </c>
      <c r="M188" s="18">
        <v>44707</v>
      </c>
      <c r="N188" s="18">
        <v>44707</v>
      </c>
      <c r="O188" s="16" t="s">
        <v>14</v>
      </c>
      <c r="P188" s="16" t="s">
        <v>28</v>
      </c>
      <c r="R188" t="s">
        <v>4</v>
      </c>
      <c r="S188" t="s">
        <v>13</v>
      </c>
      <c r="T188" t="str">
        <f t="shared" ref="T188:T251" si="3">O188</f>
        <v>ARDMORE POWER LOGISTICS LLC</v>
      </c>
    </row>
    <row r="189" spans="1:20" x14ac:dyDescent="0.25">
      <c r="A189" s="16" t="s">
        <v>378</v>
      </c>
      <c r="B189" s="16" t="s">
        <v>372</v>
      </c>
      <c r="C189" s="16" t="s">
        <v>379</v>
      </c>
      <c r="D189" s="61">
        <v>6</v>
      </c>
      <c r="E189" s="16" t="s">
        <v>374</v>
      </c>
      <c r="F189" s="16" t="s">
        <v>13</v>
      </c>
      <c r="G189" s="16" t="s">
        <v>375</v>
      </c>
      <c r="H189" s="16" t="s">
        <v>89</v>
      </c>
      <c r="I189" s="16" t="s">
        <v>380</v>
      </c>
      <c r="J189" s="16" t="s">
        <v>69</v>
      </c>
      <c r="K189" s="16" t="s">
        <v>70</v>
      </c>
      <c r="L189" s="17">
        <v>29.47</v>
      </c>
      <c r="M189" s="18">
        <v>44728</v>
      </c>
      <c r="N189" s="18">
        <v>44728</v>
      </c>
      <c r="O189" s="16" t="s">
        <v>14</v>
      </c>
      <c r="P189" s="16" t="s">
        <v>28</v>
      </c>
      <c r="R189" t="s">
        <v>4</v>
      </c>
      <c r="S189" t="s">
        <v>13</v>
      </c>
      <c r="T189" t="str">
        <f t="shared" si="3"/>
        <v>ARDMORE POWER LOGISTICS LLC</v>
      </c>
    </row>
    <row r="190" spans="1:20" x14ac:dyDescent="0.25">
      <c r="A190" s="16" t="s">
        <v>378</v>
      </c>
      <c r="B190" s="16" t="s">
        <v>372</v>
      </c>
      <c r="C190" s="16" t="s">
        <v>379</v>
      </c>
      <c r="D190" s="61">
        <v>6</v>
      </c>
      <c r="E190" s="16" t="s">
        <v>374</v>
      </c>
      <c r="F190" s="16" t="s">
        <v>13</v>
      </c>
      <c r="G190" s="16" t="s">
        <v>375</v>
      </c>
      <c r="H190" s="16" t="s">
        <v>89</v>
      </c>
      <c r="I190" s="16" t="s">
        <v>381</v>
      </c>
      <c r="J190" s="16" t="s">
        <v>69</v>
      </c>
      <c r="K190" s="16" t="s">
        <v>70</v>
      </c>
      <c r="L190" s="17">
        <v>25.03</v>
      </c>
      <c r="M190" s="18">
        <v>44728</v>
      </c>
      <c r="N190" s="18">
        <v>44728</v>
      </c>
      <c r="O190" s="16" t="s">
        <v>14</v>
      </c>
      <c r="P190" s="16" t="s">
        <v>28</v>
      </c>
      <c r="R190" t="s">
        <v>4</v>
      </c>
      <c r="S190" t="s">
        <v>13</v>
      </c>
      <c r="T190" t="str">
        <f t="shared" si="3"/>
        <v>ARDMORE POWER LOGISTICS LLC</v>
      </c>
    </row>
    <row r="191" spans="1:20" x14ac:dyDescent="0.25">
      <c r="A191" s="16" t="s">
        <v>378</v>
      </c>
      <c r="B191" s="16" t="s">
        <v>372</v>
      </c>
      <c r="C191" s="16" t="s">
        <v>379</v>
      </c>
      <c r="D191" s="61">
        <v>6</v>
      </c>
      <c r="E191" s="16" t="s">
        <v>374</v>
      </c>
      <c r="F191" s="16" t="s">
        <v>13</v>
      </c>
      <c r="G191" s="16" t="s">
        <v>375</v>
      </c>
      <c r="H191" s="16" t="s">
        <v>89</v>
      </c>
      <c r="I191" s="16" t="s">
        <v>382</v>
      </c>
      <c r="J191" s="16" t="s">
        <v>69</v>
      </c>
      <c r="K191" s="16" t="s">
        <v>70</v>
      </c>
      <c r="L191" s="17">
        <v>25.03</v>
      </c>
      <c r="M191" s="18">
        <v>44728</v>
      </c>
      <c r="N191" s="18">
        <v>44728</v>
      </c>
      <c r="O191" s="16" t="s">
        <v>14</v>
      </c>
      <c r="P191" s="16" t="s">
        <v>28</v>
      </c>
      <c r="R191" t="s">
        <v>4</v>
      </c>
      <c r="S191" t="s">
        <v>13</v>
      </c>
      <c r="T191" t="str">
        <f t="shared" si="3"/>
        <v>ARDMORE POWER LOGISTICS LLC</v>
      </c>
    </row>
    <row r="192" spans="1:20" x14ac:dyDescent="0.25">
      <c r="A192" s="16" t="s">
        <v>378</v>
      </c>
      <c r="B192" s="16" t="s">
        <v>372</v>
      </c>
      <c r="C192" s="16" t="s">
        <v>379</v>
      </c>
      <c r="D192" s="61">
        <v>6</v>
      </c>
      <c r="E192" s="16" t="s">
        <v>374</v>
      </c>
      <c r="F192" s="16" t="s">
        <v>13</v>
      </c>
      <c r="G192" s="16" t="s">
        <v>375</v>
      </c>
      <c r="H192" s="16" t="s">
        <v>89</v>
      </c>
      <c r="I192" s="16" t="s">
        <v>383</v>
      </c>
      <c r="J192" s="16" t="s">
        <v>69</v>
      </c>
      <c r="K192" s="16" t="s">
        <v>70</v>
      </c>
      <c r="L192" s="17">
        <v>25.03</v>
      </c>
      <c r="M192" s="18">
        <v>44728</v>
      </c>
      <c r="N192" s="18">
        <v>44728</v>
      </c>
      <c r="O192" s="16" t="s">
        <v>14</v>
      </c>
      <c r="P192" s="16" t="s">
        <v>28</v>
      </c>
      <c r="R192" t="s">
        <v>4</v>
      </c>
      <c r="S192" t="s">
        <v>13</v>
      </c>
      <c r="T192" t="str">
        <f t="shared" si="3"/>
        <v>ARDMORE POWER LOGISTICS LLC</v>
      </c>
    </row>
    <row r="193" spans="1:20" x14ac:dyDescent="0.25">
      <c r="A193" s="16" t="s">
        <v>378</v>
      </c>
      <c r="B193" s="16" t="s">
        <v>372</v>
      </c>
      <c r="C193" s="16" t="s">
        <v>379</v>
      </c>
      <c r="D193" s="61">
        <v>6</v>
      </c>
      <c r="E193" s="16" t="s">
        <v>374</v>
      </c>
      <c r="F193" s="16" t="s">
        <v>13</v>
      </c>
      <c r="G193" s="16" t="s">
        <v>375</v>
      </c>
      <c r="H193" s="16" t="s">
        <v>89</v>
      </c>
      <c r="I193" s="16" t="s">
        <v>384</v>
      </c>
      <c r="J193" s="16" t="s">
        <v>69</v>
      </c>
      <c r="K193" s="16" t="s">
        <v>70</v>
      </c>
      <c r="L193" s="17">
        <v>25.03</v>
      </c>
      <c r="M193" s="18">
        <v>44728</v>
      </c>
      <c r="N193" s="18">
        <v>44728</v>
      </c>
      <c r="O193" s="16" t="s">
        <v>14</v>
      </c>
      <c r="P193" s="16" t="s">
        <v>28</v>
      </c>
      <c r="R193" t="s">
        <v>4</v>
      </c>
      <c r="S193" t="s">
        <v>13</v>
      </c>
      <c r="T193" t="str">
        <f t="shared" si="3"/>
        <v>ARDMORE POWER LOGISTICS LLC</v>
      </c>
    </row>
    <row r="194" spans="1:20" x14ac:dyDescent="0.25">
      <c r="A194" s="16" t="s">
        <v>378</v>
      </c>
      <c r="B194" s="16" t="s">
        <v>372</v>
      </c>
      <c r="C194" s="16" t="s">
        <v>379</v>
      </c>
      <c r="D194" s="61">
        <v>6</v>
      </c>
      <c r="E194" s="16" t="s">
        <v>374</v>
      </c>
      <c r="F194" s="16" t="s">
        <v>13</v>
      </c>
      <c r="G194" s="16" t="s">
        <v>375</v>
      </c>
      <c r="H194" s="16" t="s">
        <v>89</v>
      </c>
      <c r="I194" s="16" t="s">
        <v>385</v>
      </c>
      <c r="J194" s="16" t="s">
        <v>69</v>
      </c>
      <c r="K194" s="16" t="s">
        <v>70</v>
      </c>
      <c r="L194" s="17">
        <v>25.03</v>
      </c>
      <c r="M194" s="18">
        <v>44728</v>
      </c>
      <c r="N194" s="18">
        <v>44728</v>
      </c>
      <c r="O194" s="16" t="s">
        <v>14</v>
      </c>
      <c r="P194" s="16" t="s">
        <v>28</v>
      </c>
      <c r="R194" t="s">
        <v>4</v>
      </c>
      <c r="S194" t="s">
        <v>13</v>
      </c>
      <c r="T194" t="str">
        <f t="shared" si="3"/>
        <v>ARDMORE POWER LOGISTICS LLC</v>
      </c>
    </row>
    <row r="195" spans="1:20" x14ac:dyDescent="0.25">
      <c r="A195" s="16" t="s">
        <v>378</v>
      </c>
      <c r="B195" s="16" t="s">
        <v>372</v>
      </c>
      <c r="C195" s="16" t="s">
        <v>379</v>
      </c>
      <c r="D195" s="61">
        <v>6</v>
      </c>
      <c r="E195" s="16" t="s">
        <v>374</v>
      </c>
      <c r="F195" s="16" t="s">
        <v>13</v>
      </c>
      <c r="G195" s="16" t="s">
        <v>375</v>
      </c>
      <c r="H195" s="16" t="s">
        <v>89</v>
      </c>
      <c r="I195" s="16" t="s">
        <v>386</v>
      </c>
      <c r="J195" s="16" t="s">
        <v>69</v>
      </c>
      <c r="K195" s="16" t="s">
        <v>70</v>
      </c>
      <c r="L195" s="17">
        <v>25.03</v>
      </c>
      <c r="M195" s="18">
        <v>44728</v>
      </c>
      <c r="N195" s="18">
        <v>44728</v>
      </c>
      <c r="O195" s="16" t="s">
        <v>14</v>
      </c>
      <c r="P195" s="16" t="s">
        <v>28</v>
      </c>
      <c r="R195" t="s">
        <v>4</v>
      </c>
      <c r="S195" t="s">
        <v>13</v>
      </c>
      <c r="T195" t="str">
        <f t="shared" si="3"/>
        <v>ARDMORE POWER LOGISTICS LLC</v>
      </c>
    </row>
    <row r="196" spans="1:20" x14ac:dyDescent="0.25">
      <c r="A196" s="16" t="s">
        <v>378</v>
      </c>
      <c r="B196" s="16" t="s">
        <v>372</v>
      </c>
      <c r="C196" s="16" t="s">
        <v>379</v>
      </c>
      <c r="D196" s="61">
        <v>6</v>
      </c>
      <c r="E196" s="16" t="s">
        <v>374</v>
      </c>
      <c r="F196" s="16" t="s">
        <v>13</v>
      </c>
      <c r="G196" s="16" t="s">
        <v>375</v>
      </c>
      <c r="H196" s="16" t="s">
        <v>89</v>
      </c>
      <c r="I196" s="16" t="s">
        <v>387</v>
      </c>
      <c r="J196" s="16" t="s">
        <v>69</v>
      </c>
      <c r="K196" s="16" t="s">
        <v>70</v>
      </c>
      <c r="L196" s="17">
        <v>51.21</v>
      </c>
      <c r="M196" s="18">
        <v>44728</v>
      </c>
      <c r="N196" s="18">
        <v>44728</v>
      </c>
      <c r="O196" s="16" t="s">
        <v>14</v>
      </c>
      <c r="P196" s="16" t="s">
        <v>28</v>
      </c>
      <c r="R196" t="s">
        <v>4</v>
      </c>
      <c r="S196" t="s">
        <v>13</v>
      </c>
      <c r="T196" t="str">
        <f t="shared" si="3"/>
        <v>ARDMORE POWER LOGISTICS LLC</v>
      </c>
    </row>
    <row r="197" spans="1:20" x14ac:dyDescent="0.25">
      <c r="A197" s="16" t="s">
        <v>378</v>
      </c>
      <c r="B197" s="16" t="s">
        <v>372</v>
      </c>
      <c r="C197" s="16" t="s">
        <v>379</v>
      </c>
      <c r="D197" s="61">
        <v>6</v>
      </c>
      <c r="E197" s="16" t="s">
        <v>374</v>
      </c>
      <c r="F197" s="16" t="s">
        <v>13</v>
      </c>
      <c r="G197" s="16" t="s">
        <v>375</v>
      </c>
      <c r="H197" s="16" t="s">
        <v>89</v>
      </c>
      <c r="I197" s="16" t="s">
        <v>388</v>
      </c>
      <c r="J197" s="16" t="s">
        <v>69</v>
      </c>
      <c r="K197" s="16" t="s">
        <v>70</v>
      </c>
      <c r="L197" s="17">
        <v>25.03</v>
      </c>
      <c r="M197" s="18">
        <v>44728</v>
      </c>
      <c r="N197" s="18">
        <v>44728</v>
      </c>
      <c r="O197" s="16" t="s">
        <v>14</v>
      </c>
      <c r="P197" s="16" t="s">
        <v>28</v>
      </c>
      <c r="R197" t="s">
        <v>4</v>
      </c>
      <c r="S197" t="s">
        <v>13</v>
      </c>
      <c r="T197" t="str">
        <f t="shared" si="3"/>
        <v>ARDMORE POWER LOGISTICS LLC</v>
      </c>
    </row>
    <row r="198" spans="1:20" x14ac:dyDescent="0.25">
      <c r="A198" s="16" t="s">
        <v>378</v>
      </c>
      <c r="B198" s="16" t="s">
        <v>372</v>
      </c>
      <c r="C198" s="16" t="s">
        <v>379</v>
      </c>
      <c r="D198" s="61">
        <v>6</v>
      </c>
      <c r="E198" s="16" t="s">
        <v>374</v>
      </c>
      <c r="F198" s="16" t="s">
        <v>13</v>
      </c>
      <c r="G198" s="16" t="s">
        <v>375</v>
      </c>
      <c r="H198" s="16" t="s">
        <v>89</v>
      </c>
      <c r="I198" s="16" t="s">
        <v>389</v>
      </c>
      <c r="J198" s="16" t="s">
        <v>69</v>
      </c>
      <c r="K198" s="16" t="s">
        <v>70</v>
      </c>
      <c r="L198" s="17">
        <v>30.17</v>
      </c>
      <c r="M198" s="18">
        <v>44728</v>
      </c>
      <c r="N198" s="18">
        <v>44728</v>
      </c>
      <c r="O198" s="16" t="s">
        <v>14</v>
      </c>
      <c r="P198" s="16" t="s">
        <v>28</v>
      </c>
      <c r="R198" t="s">
        <v>4</v>
      </c>
      <c r="S198" t="s">
        <v>13</v>
      </c>
      <c r="T198" t="str">
        <f t="shared" si="3"/>
        <v>ARDMORE POWER LOGISTICS LLC</v>
      </c>
    </row>
    <row r="199" spans="1:20" x14ac:dyDescent="0.25">
      <c r="A199" s="16" t="s">
        <v>378</v>
      </c>
      <c r="B199" s="16" t="s">
        <v>372</v>
      </c>
      <c r="C199" s="16" t="s">
        <v>379</v>
      </c>
      <c r="D199" s="61">
        <v>6</v>
      </c>
      <c r="E199" s="16" t="s">
        <v>374</v>
      </c>
      <c r="F199" s="16" t="s">
        <v>13</v>
      </c>
      <c r="G199" s="16" t="s">
        <v>375</v>
      </c>
      <c r="H199" s="16" t="s">
        <v>89</v>
      </c>
      <c r="I199" s="16" t="s">
        <v>390</v>
      </c>
      <c r="J199" s="16" t="s">
        <v>69</v>
      </c>
      <c r="K199" s="16" t="s">
        <v>70</v>
      </c>
      <c r="L199" s="17">
        <v>30.54</v>
      </c>
      <c r="M199" s="18">
        <v>44728</v>
      </c>
      <c r="N199" s="18">
        <v>44728</v>
      </c>
      <c r="O199" s="16" t="s">
        <v>14</v>
      </c>
      <c r="P199" s="16" t="s">
        <v>28</v>
      </c>
      <c r="R199" t="s">
        <v>4</v>
      </c>
      <c r="S199" t="s">
        <v>13</v>
      </c>
      <c r="T199" t="str">
        <f t="shared" si="3"/>
        <v>ARDMORE POWER LOGISTICS LLC</v>
      </c>
    </row>
    <row r="200" spans="1:20" x14ac:dyDescent="0.25">
      <c r="A200" s="16" t="s">
        <v>378</v>
      </c>
      <c r="B200" s="16" t="s">
        <v>372</v>
      </c>
      <c r="C200" s="16" t="s">
        <v>379</v>
      </c>
      <c r="D200" s="61">
        <v>6</v>
      </c>
      <c r="E200" s="16" t="s">
        <v>374</v>
      </c>
      <c r="F200" s="16" t="s">
        <v>13</v>
      </c>
      <c r="G200" s="16" t="s">
        <v>375</v>
      </c>
      <c r="H200" s="16" t="s">
        <v>89</v>
      </c>
      <c r="I200" s="16" t="s">
        <v>391</v>
      </c>
      <c r="J200" s="16" t="s">
        <v>69</v>
      </c>
      <c r="K200" s="16" t="s">
        <v>70</v>
      </c>
      <c r="L200" s="17">
        <v>30.54</v>
      </c>
      <c r="M200" s="18">
        <v>44728</v>
      </c>
      <c r="N200" s="18">
        <v>44728</v>
      </c>
      <c r="O200" s="16" t="s">
        <v>14</v>
      </c>
      <c r="P200" s="16" t="s">
        <v>28</v>
      </c>
      <c r="R200" t="s">
        <v>4</v>
      </c>
      <c r="S200" t="s">
        <v>13</v>
      </c>
      <c r="T200" t="str">
        <f t="shared" si="3"/>
        <v>ARDMORE POWER LOGISTICS LLC</v>
      </c>
    </row>
    <row r="201" spans="1:20" x14ac:dyDescent="0.25">
      <c r="A201" s="16" t="s">
        <v>378</v>
      </c>
      <c r="B201" s="16" t="s">
        <v>372</v>
      </c>
      <c r="C201" s="16" t="s">
        <v>379</v>
      </c>
      <c r="D201" s="61">
        <v>6</v>
      </c>
      <c r="E201" s="16" t="s">
        <v>374</v>
      </c>
      <c r="F201" s="16" t="s">
        <v>13</v>
      </c>
      <c r="G201" s="16" t="s">
        <v>375</v>
      </c>
      <c r="H201" s="16" t="s">
        <v>89</v>
      </c>
      <c r="I201" s="16" t="s">
        <v>392</v>
      </c>
      <c r="J201" s="16" t="s">
        <v>69</v>
      </c>
      <c r="K201" s="16" t="s">
        <v>70</v>
      </c>
      <c r="L201" s="17">
        <v>30.54</v>
      </c>
      <c r="M201" s="18">
        <v>44728</v>
      </c>
      <c r="N201" s="18">
        <v>44728</v>
      </c>
      <c r="O201" s="16" t="s">
        <v>14</v>
      </c>
      <c r="P201" s="16" t="s">
        <v>28</v>
      </c>
      <c r="R201" t="s">
        <v>4</v>
      </c>
      <c r="S201" t="s">
        <v>13</v>
      </c>
      <c r="T201" t="str">
        <f t="shared" si="3"/>
        <v>ARDMORE POWER LOGISTICS LLC</v>
      </c>
    </row>
    <row r="202" spans="1:20" x14ac:dyDescent="0.25">
      <c r="A202" s="16" t="s">
        <v>378</v>
      </c>
      <c r="B202" s="16" t="s">
        <v>372</v>
      </c>
      <c r="C202" s="16" t="s">
        <v>379</v>
      </c>
      <c r="D202" s="61">
        <v>6</v>
      </c>
      <c r="E202" s="16" t="s">
        <v>374</v>
      </c>
      <c r="F202" s="16" t="s">
        <v>13</v>
      </c>
      <c r="G202" s="16" t="s">
        <v>375</v>
      </c>
      <c r="H202" s="16" t="s">
        <v>89</v>
      </c>
      <c r="I202" s="16" t="s">
        <v>393</v>
      </c>
      <c r="J202" s="16" t="s">
        <v>69</v>
      </c>
      <c r="K202" s="16" t="s">
        <v>70</v>
      </c>
      <c r="L202" s="17">
        <v>30.54</v>
      </c>
      <c r="M202" s="18">
        <v>44728</v>
      </c>
      <c r="N202" s="18">
        <v>44728</v>
      </c>
      <c r="O202" s="16" t="s">
        <v>14</v>
      </c>
      <c r="P202" s="16" t="s">
        <v>28</v>
      </c>
      <c r="R202" t="s">
        <v>4</v>
      </c>
      <c r="S202" t="s">
        <v>13</v>
      </c>
      <c r="T202" t="str">
        <f t="shared" si="3"/>
        <v>ARDMORE POWER LOGISTICS LLC</v>
      </c>
    </row>
    <row r="203" spans="1:20" x14ac:dyDescent="0.25">
      <c r="A203" s="16" t="s">
        <v>378</v>
      </c>
      <c r="B203" s="16" t="s">
        <v>372</v>
      </c>
      <c r="C203" s="16" t="s">
        <v>379</v>
      </c>
      <c r="D203" s="61">
        <v>6</v>
      </c>
      <c r="E203" s="16" t="s">
        <v>374</v>
      </c>
      <c r="F203" s="16" t="s">
        <v>13</v>
      </c>
      <c r="G203" s="16" t="s">
        <v>375</v>
      </c>
      <c r="H203" s="16" t="s">
        <v>89</v>
      </c>
      <c r="I203" s="16" t="s">
        <v>394</v>
      </c>
      <c r="J203" s="16" t="s">
        <v>69</v>
      </c>
      <c r="K203" s="16" t="s">
        <v>70</v>
      </c>
      <c r="L203" s="17">
        <v>29.24</v>
      </c>
      <c r="M203" s="18">
        <v>44728</v>
      </c>
      <c r="N203" s="18">
        <v>44728</v>
      </c>
      <c r="O203" s="16" t="s">
        <v>14</v>
      </c>
      <c r="P203" s="16" t="s">
        <v>28</v>
      </c>
      <c r="R203" t="s">
        <v>4</v>
      </c>
      <c r="S203" t="s">
        <v>13</v>
      </c>
      <c r="T203" t="str">
        <f t="shared" si="3"/>
        <v>ARDMORE POWER LOGISTICS LLC</v>
      </c>
    </row>
    <row r="204" spans="1:20" x14ac:dyDescent="0.25">
      <c r="A204" s="16" t="s">
        <v>378</v>
      </c>
      <c r="B204" s="16" t="s">
        <v>372</v>
      </c>
      <c r="C204" s="16" t="s">
        <v>379</v>
      </c>
      <c r="D204" s="61">
        <v>6</v>
      </c>
      <c r="E204" s="16" t="s">
        <v>374</v>
      </c>
      <c r="F204" s="16" t="s">
        <v>13</v>
      </c>
      <c r="G204" s="16" t="s">
        <v>375</v>
      </c>
      <c r="H204" s="16" t="s">
        <v>89</v>
      </c>
      <c r="I204" s="16" t="s">
        <v>395</v>
      </c>
      <c r="J204" s="16" t="s">
        <v>69</v>
      </c>
      <c r="K204" s="16" t="s">
        <v>70</v>
      </c>
      <c r="L204" s="17">
        <v>25.03</v>
      </c>
      <c r="M204" s="18">
        <v>44728</v>
      </c>
      <c r="N204" s="18">
        <v>44728</v>
      </c>
      <c r="O204" s="16" t="s">
        <v>14</v>
      </c>
      <c r="P204" s="16" t="s">
        <v>28</v>
      </c>
      <c r="R204" t="s">
        <v>4</v>
      </c>
      <c r="S204" t="s">
        <v>13</v>
      </c>
      <c r="T204" t="str">
        <f t="shared" si="3"/>
        <v>ARDMORE POWER LOGISTICS LLC</v>
      </c>
    </row>
    <row r="205" spans="1:20" x14ac:dyDescent="0.25">
      <c r="A205" s="16" t="s">
        <v>378</v>
      </c>
      <c r="B205" s="16" t="s">
        <v>372</v>
      </c>
      <c r="C205" s="16" t="s">
        <v>379</v>
      </c>
      <c r="D205" s="61">
        <v>6</v>
      </c>
      <c r="E205" s="16" t="s">
        <v>374</v>
      </c>
      <c r="F205" s="16" t="s">
        <v>13</v>
      </c>
      <c r="G205" s="16" t="s">
        <v>375</v>
      </c>
      <c r="H205" s="16" t="s">
        <v>89</v>
      </c>
      <c r="I205" s="16" t="s">
        <v>396</v>
      </c>
      <c r="J205" s="16" t="s">
        <v>69</v>
      </c>
      <c r="K205" s="16" t="s">
        <v>70</v>
      </c>
      <c r="L205" s="17">
        <v>31.11</v>
      </c>
      <c r="M205" s="18">
        <v>44728</v>
      </c>
      <c r="N205" s="18">
        <v>44728</v>
      </c>
      <c r="O205" s="16" t="s">
        <v>14</v>
      </c>
      <c r="P205" s="16" t="s">
        <v>28</v>
      </c>
      <c r="R205" t="s">
        <v>4</v>
      </c>
      <c r="S205" t="s">
        <v>13</v>
      </c>
      <c r="T205" t="str">
        <f t="shared" si="3"/>
        <v>ARDMORE POWER LOGISTICS LLC</v>
      </c>
    </row>
    <row r="206" spans="1:20" x14ac:dyDescent="0.25">
      <c r="A206" s="16" t="s">
        <v>378</v>
      </c>
      <c r="B206" s="16" t="s">
        <v>372</v>
      </c>
      <c r="C206" s="16" t="s">
        <v>379</v>
      </c>
      <c r="D206" s="61">
        <v>6</v>
      </c>
      <c r="E206" s="16" t="s">
        <v>374</v>
      </c>
      <c r="F206" s="16" t="s">
        <v>13</v>
      </c>
      <c r="G206" s="16" t="s">
        <v>375</v>
      </c>
      <c r="H206" s="16" t="s">
        <v>89</v>
      </c>
      <c r="I206" s="16" t="s">
        <v>397</v>
      </c>
      <c r="J206" s="16" t="s">
        <v>69</v>
      </c>
      <c r="K206" s="16" t="s">
        <v>70</v>
      </c>
      <c r="L206" s="17">
        <v>31.11</v>
      </c>
      <c r="M206" s="18">
        <v>44728</v>
      </c>
      <c r="N206" s="18">
        <v>44728</v>
      </c>
      <c r="O206" s="16" t="s">
        <v>14</v>
      </c>
      <c r="P206" s="16" t="s">
        <v>28</v>
      </c>
      <c r="R206" t="s">
        <v>4</v>
      </c>
      <c r="S206" t="s">
        <v>13</v>
      </c>
      <c r="T206" t="str">
        <f t="shared" si="3"/>
        <v>ARDMORE POWER LOGISTICS LLC</v>
      </c>
    </row>
    <row r="207" spans="1:20" x14ac:dyDescent="0.25">
      <c r="A207" s="16" t="s">
        <v>378</v>
      </c>
      <c r="B207" s="16" t="s">
        <v>372</v>
      </c>
      <c r="C207" s="16" t="s">
        <v>379</v>
      </c>
      <c r="D207" s="61">
        <v>6</v>
      </c>
      <c r="E207" s="16" t="s">
        <v>374</v>
      </c>
      <c r="F207" s="16" t="s">
        <v>13</v>
      </c>
      <c r="G207" s="16" t="s">
        <v>375</v>
      </c>
      <c r="H207" s="16" t="s">
        <v>89</v>
      </c>
      <c r="I207" s="16" t="s">
        <v>398</v>
      </c>
      <c r="J207" s="16" t="s">
        <v>69</v>
      </c>
      <c r="K207" s="16" t="s">
        <v>70</v>
      </c>
      <c r="L207" s="17">
        <v>31.11</v>
      </c>
      <c r="M207" s="18">
        <v>44728</v>
      </c>
      <c r="N207" s="18">
        <v>44728</v>
      </c>
      <c r="O207" s="16" t="s">
        <v>14</v>
      </c>
      <c r="P207" s="16" t="s">
        <v>28</v>
      </c>
      <c r="R207" t="s">
        <v>4</v>
      </c>
      <c r="S207" t="s">
        <v>13</v>
      </c>
      <c r="T207" t="str">
        <f t="shared" si="3"/>
        <v>ARDMORE POWER LOGISTICS LLC</v>
      </c>
    </row>
    <row r="208" spans="1:20" x14ac:dyDescent="0.25">
      <c r="A208" s="16" t="s">
        <v>378</v>
      </c>
      <c r="B208" s="16" t="s">
        <v>372</v>
      </c>
      <c r="C208" s="16" t="s">
        <v>379</v>
      </c>
      <c r="D208" s="61">
        <v>6</v>
      </c>
      <c r="E208" s="16" t="s">
        <v>374</v>
      </c>
      <c r="F208" s="16" t="s">
        <v>13</v>
      </c>
      <c r="G208" s="16" t="s">
        <v>375</v>
      </c>
      <c r="H208" s="16" t="s">
        <v>89</v>
      </c>
      <c r="I208" s="16" t="s">
        <v>399</v>
      </c>
      <c r="J208" s="16" t="s">
        <v>69</v>
      </c>
      <c r="K208" s="16" t="s">
        <v>70</v>
      </c>
      <c r="L208" s="17">
        <v>31.11</v>
      </c>
      <c r="M208" s="18">
        <v>44728</v>
      </c>
      <c r="N208" s="18">
        <v>44728</v>
      </c>
      <c r="O208" s="16" t="s">
        <v>14</v>
      </c>
      <c r="P208" s="16" t="s">
        <v>28</v>
      </c>
      <c r="R208" t="s">
        <v>4</v>
      </c>
      <c r="S208" t="s">
        <v>13</v>
      </c>
      <c r="T208" t="str">
        <f t="shared" si="3"/>
        <v>ARDMORE POWER LOGISTICS LLC</v>
      </c>
    </row>
    <row r="209" spans="1:20" x14ac:dyDescent="0.25">
      <c r="A209" s="16" t="s">
        <v>378</v>
      </c>
      <c r="B209" s="16" t="s">
        <v>372</v>
      </c>
      <c r="C209" s="16" t="s">
        <v>379</v>
      </c>
      <c r="D209" s="61">
        <v>6</v>
      </c>
      <c r="E209" s="16" t="s">
        <v>374</v>
      </c>
      <c r="F209" s="16" t="s">
        <v>13</v>
      </c>
      <c r="G209" s="16" t="s">
        <v>375</v>
      </c>
      <c r="H209" s="16" t="s">
        <v>89</v>
      </c>
      <c r="I209" s="16" t="s">
        <v>400</v>
      </c>
      <c r="J209" s="16" t="s">
        <v>69</v>
      </c>
      <c r="K209" s="16" t="s">
        <v>70</v>
      </c>
      <c r="L209" s="17">
        <v>45.58</v>
      </c>
      <c r="M209" s="18">
        <v>44728</v>
      </c>
      <c r="N209" s="18">
        <v>44728</v>
      </c>
      <c r="O209" s="16" t="s">
        <v>14</v>
      </c>
      <c r="P209" s="16" t="s">
        <v>28</v>
      </c>
      <c r="R209" t="s">
        <v>4</v>
      </c>
      <c r="S209" t="s">
        <v>13</v>
      </c>
      <c r="T209" t="str">
        <f t="shared" si="3"/>
        <v>ARDMORE POWER LOGISTICS LLC</v>
      </c>
    </row>
    <row r="210" spans="1:20" x14ac:dyDescent="0.25">
      <c r="A210" s="16" t="s">
        <v>378</v>
      </c>
      <c r="B210" s="16" t="s">
        <v>372</v>
      </c>
      <c r="C210" s="16" t="s">
        <v>379</v>
      </c>
      <c r="D210" s="61">
        <v>6</v>
      </c>
      <c r="E210" s="16" t="s">
        <v>374</v>
      </c>
      <c r="F210" s="16" t="s">
        <v>13</v>
      </c>
      <c r="G210" s="16" t="s">
        <v>375</v>
      </c>
      <c r="H210" s="16" t="s">
        <v>89</v>
      </c>
      <c r="I210" s="16" t="s">
        <v>401</v>
      </c>
      <c r="J210" s="16" t="s">
        <v>69</v>
      </c>
      <c r="K210" s="16" t="s">
        <v>70</v>
      </c>
      <c r="L210" s="17">
        <v>31.11</v>
      </c>
      <c r="M210" s="18">
        <v>44728</v>
      </c>
      <c r="N210" s="18">
        <v>44728</v>
      </c>
      <c r="O210" s="16" t="s">
        <v>14</v>
      </c>
      <c r="P210" s="16" t="s">
        <v>28</v>
      </c>
      <c r="R210" t="s">
        <v>4</v>
      </c>
      <c r="S210" t="s">
        <v>13</v>
      </c>
      <c r="T210" t="str">
        <f t="shared" si="3"/>
        <v>ARDMORE POWER LOGISTICS LLC</v>
      </c>
    </row>
    <row r="211" spans="1:20" x14ac:dyDescent="0.25">
      <c r="A211" s="16" t="s">
        <v>378</v>
      </c>
      <c r="B211" s="16" t="s">
        <v>372</v>
      </c>
      <c r="C211" s="16" t="s">
        <v>379</v>
      </c>
      <c r="D211" s="61">
        <v>6</v>
      </c>
      <c r="E211" s="16" t="s">
        <v>374</v>
      </c>
      <c r="F211" s="16" t="s">
        <v>13</v>
      </c>
      <c r="G211" s="16" t="s">
        <v>375</v>
      </c>
      <c r="H211" s="16" t="s">
        <v>89</v>
      </c>
      <c r="I211" s="16" t="s">
        <v>402</v>
      </c>
      <c r="J211" s="16" t="s">
        <v>69</v>
      </c>
      <c r="K211" s="16" t="s">
        <v>70</v>
      </c>
      <c r="L211" s="17">
        <v>31.11</v>
      </c>
      <c r="M211" s="18">
        <v>44728</v>
      </c>
      <c r="N211" s="18">
        <v>44728</v>
      </c>
      <c r="O211" s="16" t="s">
        <v>14</v>
      </c>
      <c r="P211" s="16" t="s">
        <v>28</v>
      </c>
      <c r="R211" t="s">
        <v>4</v>
      </c>
      <c r="S211" t="s">
        <v>13</v>
      </c>
      <c r="T211" t="str">
        <f t="shared" si="3"/>
        <v>ARDMORE POWER LOGISTICS LLC</v>
      </c>
    </row>
    <row r="212" spans="1:20" x14ac:dyDescent="0.25">
      <c r="A212" s="16" t="s">
        <v>378</v>
      </c>
      <c r="B212" s="16" t="s">
        <v>372</v>
      </c>
      <c r="C212" s="16" t="s">
        <v>379</v>
      </c>
      <c r="D212" s="61">
        <v>6</v>
      </c>
      <c r="E212" s="16" t="s">
        <v>374</v>
      </c>
      <c r="F212" s="16" t="s">
        <v>13</v>
      </c>
      <c r="G212" s="16" t="s">
        <v>375</v>
      </c>
      <c r="H212" s="16" t="s">
        <v>89</v>
      </c>
      <c r="I212" s="16" t="s">
        <v>403</v>
      </c>
      <c r="J212" s="16" t="s">
        <v>69</v>
      </c>
      <c r="K212" s="16" t="s">
        <v>70</v>
      </c>
      <c r="L212" s="17">
        <v>25.03</v>
      </c>
      <c r="M212" s="18">
        <v>44728</v>
      </c>
      <c r="N212" s="18">
        <v>44728</v>
      </c>
      <c r="O212" s="16" t="s">
        <v>14</v>
      </c>
      <c r="P212" s="16" t="s">
        <v>28</v>
      </c>
      <c r="R212" t="s">
        <v>4</v>
      </c>
      <c r="S212" t="s">
        <v>13</v>
      </c>
      <c r="T212" t="str">
        <f t="shared" si="3"/>
        <v>ARDMORE POWER LOGISTICS LLC</v>
      </c>
    </row>
    <row r="213" spans="1:20" x14ac:dyDescent="0.25">
      <c r="A213" s="16" t="s">
        <v>378</v>
      </c>
      <c r="B213" s="16" t="s">
        <v>372</v>
      </c>
      <c r="C213" s="16" t="s">
        <v>379</v>
      </c>
      <c r="D213" s="61">
        <v>6</v>
      </c>
      <c r="E213" s="16" t="s">
        <v>374</v>
      </c>
      <c r="F213" s="16" t="s">
        <v>13</v>
      </c>
      <c r="G213" s="16" t="s">
        <v>375</v>
      </c>
      <c r="H213" s="16" t="s">
        <v>89</v>
      </c>
      <c r="I213" s="16" t="s">
        <v>404</v>
      </c>
      <c r="J213" s="16" t="s">
        <v>69</v>
      </c>
      <c r="K213" s="16" t="s">
        <v>70</v>
      </c>
      <c r="L213" s="17">
        <v>31.11</v>
      </c>
      <c r="M213" s="18">
        <v>44728</v>
      </c>
      <c r="N213" s="18">
        <v>44728</v>
      </c>
      <c r="O213" s="16" t="s">
        <v>14</v>
      </c>
      <c r="P213" s="16" t="s">
        <v>28</v>
      </c>
      <c r="R213" t="s">
        <v>4</v>
      </c>
      <c r="S213" t="s">
        <v>13</v>
      </c>
      <c r="T213" t="str">
        <f t="shared" si="3"/>
        <v>ARDMORE POWER LOGISTICS LLC</v>
      </c>
    </row>
    <row r="214" spans="1:20" x14ac:dyDescent="0.25">
      <c r="A214" s="16" t="s">
        <v>378</v>
      </c>
      <c r="B214" s="16" t="s">
        <v>372</v>
      </c>
      <c r="C214" s="16" t="s">
        <v>379</v>
      </c>
      <c r="D214" s="61">
        <v>6</v>
      </c>
      <c r="E214" s="16" t="s">
        <v>374</v>
      </c>
      <c r="F214" s="16" t="s">
        <v>13</v>
      </c>
      <c r="G214" s="16" t="s">
        <v>375</v>
      </c>
      <c r="H214" s="16" t="s">
        <v>89</v>
      </c>
      <c r="I214" s="16" t="s">
        <v>405</v>
      </c>
      <c r="J214" s="16" t="s">
        <v>69</v>
      </c>
      <c r="K214" s="16" t="s">
        <v>70</v>
      </c>
      <c r="L214" s="17">
        <v>31.11</v>
      </c>
      <c r="M214" s="18">
        <v>44728</v>
      </c>
      <c r="N214" s="18">
        <v>44728</v>
      </c>
      <c r="O214" s="16" t="s">
        <v>14</v>
      </c>
      <c r="P214" s="16" t="s">
        <v>28</v>
      </c>
      <c r="R214" t="s">
        <v>4</v>
      </c>
      <c r="S214" t="s">
        <v>13</v>
      </c>
      <c r="T214" t="str">
        <f t="shared" si="3"/>
        <v>ARDMORE POWER LOGISTICS LLC</v>
      </c>
    </row>
    <row r="215" spans="1:20" x14ac:dyDescent="0.25">
      <c r="A215" s="16" t="s">
        <v>378</v>
      </c>
      <c r="B215" s="16" t="s">
        <v>372</v>
      </c>
      <c r="C215" s="16" t="s">
        <v>379</v>
      </c>
      <c r="D215" s="61">
        <v>6</v>
      </c>
      <c r="E215" s="16" t="s">
        <v>374</v>
      </c>
      <c r="F215" s="16" t="s">
        <v>13</v>
      </c>
      <c r="G215" s="16" t="s">
        <v>375</v>
      </c>
      <c r="H215" s="16" t="s">
        <v>89</v>
      </c>
      <c r="I215" s="16" t="s">
        <v>406</v>
      </c>
      <c r="J215" s="16" t="s">
        <v>69</v>
      </c>
      <c r="K215" s="16" t="s">
        <v>70</v>
      </c>
      <c r="L215" s="17">
        <v>31.11</v>
      </c>
      <c r="M215" s="18">
        <v>44728</v>
      </c>
      <c r="N215" s="18">
        <v>44728</v>
      </c>
      <c r="O215" s="16" t="s">
        <v>14</v>
      </c>
      <c r="P215" s="16" t="s">
        <v>28</v>
      </c>
      <c r="R215" t="s">
        <v>4</v>
      </c>
      <c r="S215" t="s">
        <v>13</v>
      </c>
      <c r="T215" t="str">
        <f t="shared" si="3"/>
        <v>ARDMORE POWER LOGISTICS LLC</v>
      </c>
    </row>
    <row r="216" spans="1:20" x14ac:dyDescent="0.25">
      <c r="A216" s="16" t="s">
        <v>378</v>
      </c>
      <c r="B216" s="16" t="s">
        <v>372</v>
      </c>
      <c r="C216" s="16" t="s">
        <v>379</v>
      </c>
      <c r="D216" s="61">
        <v>6</v>
      </c>
      <c r="E216" s="16" t="s">
        <v>374</v>
      </c>
      <c r="F216" s="16" t="s">
        <v>13</v>
      </c>
      <c r="G216" s="16" t="s">
        <v>375</v>
      </c>
      <c r="H216" s="16" t="s">
        <v>89</v>
      </c>
      <c r="I216" s="16" t="s">
        <v>407</v>
      </c>
      <c r="J216" s="16" t="s">
        <v>69</v>
      </c>
      <c r="K216" s="16" t="s">
        <v>70</v>
      </c>
      <c r="L216" s="17">
        <v>31.11</v>
      </c>
      <c r="M216" s="18">
        <v>44728</v>
      </c>
      <c r="N216" s="18">
        <v>44728</v>
      </c>
      <c r="O216" s="16" t="s">
        <v>14</v>
      </c>
      <c r="P216" s="16" t="s">
        <v>28</v>
      </c>
      <c r="R216" t="s">
        <v>4</v>
      </c>
      <c r="S216" t="s">
        <v>13</v>
      </c>
      <c r="T216" t="str">
        <f t="shared" si="3"/>
        <v>ARDMORE POWER LOGISTICS LLC</v>
      </c>
    </row>
    <row r="217" spans="1:20" x14ac:dyDescent="0.25">
      <c r="A217" s="16" t="s">
        <v>378</v>
      </c>
      <c r="B217" s="16" t="s">
        <v>372</v>
      </c>
      <c r="C217" s="16" t="s">
        <v>379</v>
      </c>
      <c r="D217" s="61">
        <v>6</v>
      </c>
      <c r="E217" s="16" t="s">
        <v>374</v>
      </c>
      <c r="F217" s="16" t="s">
        <v>13</v>
      </c>
      <c r="G217" s="16" t="s">
        <v>375</v>
      </c>
      <c r="H217" s="16" t="s">
        <v>89</v>
      </c>
      <c r="I217" s="16" t="s">
        <v>408</v>
      </c>
      <c r="J217" s="16" t="s">
        <v>69</v>
      </c>
      <c r="K217" s="16" t="s">
        <v>70</v>
      </c>
      <c r="L217" s="17">
        <v>31.11</v>
      </c>
      <c r="M217" s="18">
        <v>44728</v>
      </c>
      <c r="N217" s="18">
        <v>44728</v>
      </c>
      <c r="O217" s="16" t="s">
        <v>14</v>
      </c>
      <c r="P217" s="16" t="s">
        <v>28</v>
      </c>
      <c r="R217" t="s">
        <v>4</v>
      </c>
      <c r="S217" t="s">
        <v>13</v>
      </c>
      <c r="T217" t="str">
        <f t="shared" si="3"/>
        <v>ARDMORE POWER LOGISTICS LLC</v>
      </c>
    </row>
    <row r="218" spans="1:20" x14ac:dyDescent="0.25">
      <c r="A218" s="16" t="s">
        <v>378</v>
      </c>
      <c r="B218" s="16" t="s">
        <v>372</v>
      </c>
      <c r="C218" s="16" t="s">
        <v>379</v>
      </c>
      <c r="D218" s="61">
        <v>6</v>
      </c>
      <c r="E218" s="16" t="s">
        <v>374</v>
      </c>
      <c r="F218" s="16" t="s">
        <v>13</v>
      </c>
      <c r="G218" s="16" t="s">
        <v>375</v>
      </c>
      <c r="H218" s="16" t="s">
        <v>89</v>
      </c>
      <c r="I218" s="16" t="s">
        <v>409</v>
      </c>
      <c r="J218" s="16" t="s">
        <v>69</v>
      </c>
      <c r="K218" s="16" t="s">
        <v>70</v>
      </c>
      <c r="L218" s="17">
        <v>31.11</v>
      </c>
      <c r="M218" s="18">
        <v>44728</v>
      </c>
      <c r="N218" s="18">
        <v>44728</v>
      </c>
      <c r="O218" s="16" t="s">
        <v>14</v>
      </c>
      <c r="P218" s="16" t="s">
        <v>28</v>
      </c>
      <c r="R218" t="s">
        <v>4</v>
      </c>
      <c r="S218" t="s">
        <v>13</v>
      </c>
      <c r="T218" t="str">
        <f t="shared" si="3"/>
        <v>ARDMORE POWER LOGISTICS LLC</v>
      </c>
    </row>
    <row r="219" spans="1:20" x14ac:dyDescent="0.25">
      <c r="A219" s="16" t="s">
        <v>378</v>
      </c>
      <c r="B219" s="16" t="s">
        <v>372</v>
      </c>
      <c r="C219" s="16" t="s">
        <v>379</v>
      </c>
      <c r="D219" s="61">
        <v>6</v>
      </c>
      <c r="E219" s="16" t="s">
        <v>374</v>
      </c>
      <c r="F219" s="16" t="s">
        <v>13</v>
      </c>
      <c r="G219" s="16" t="s">
        <v>375</v>
      </c>
      <c r="H219" s="16" t="s">
        <v>89</v>
      </c>
      <c r="I219" s="16" t="s">
        <v>410</v>
      </c>
      <c r="J219" s="16" t="s">
        <v>69</v>
      </c>
      <c r="K219" s="16" t="s">
        <v>70</v>
      </c>
      <c r="L219" s="17">
        <v>45.58</v>
      </c>
      <c r="M219" s="18">
        <v>44728</v>
      </c>
      <c r="N219" s="18">
        <v>44728</v>
      </c>
      <c r="O219" s="16" t="s">
        <v>14</v>
      </c>
      <c r="P219" s="16" t="s">
        <v>28</v>
      </c>
      <c r="R219" t="s">
        <v>4</v>
      </c>
      <c r="S219" t="s">
        <v>13</v>
      </c>
      <c r="T219" t="str">
        <f t="shared" si="3"/>
        <v>ARDMORE POWER LOGISTICS LLC</v>
      </c>
    </row>
    <row r="220" spans="1:20" x14ac:dyDescent="0.25">
      <c r="A220" s="16" t="s">
        <v>411</v>
      </c>
      <c r="B220" s="16" t="s">
        <v>372</v>
      </c>
      <c r="C220" s="16" t="s">
        <v>412</v>
      </c>
      <c r="D220" s="61">
        <v>7</v>
      </c>
      <c r="E220" s="16" t="s">
        <v>374</v>
      </c>
      <c r="F220" s="16" t="s">
        <v>13</v>
      </c>
      <c r="G220" s="16" t="s">
        <v>375</v>
      </c>
      <c r="H220" s="16" t="s">
        <v>89</v>
      </c>
      <c r="I220" s="16" t="s">
        <v>413</v>
      </c>
      <c r="J220" s="16" t="s">
        <v>69</v>
      </c>
      <c r="K220" s="16" t="s">
        <v>70</v>
      </c>
      <c r="L220" s="17">
        <v>49.75</v>
      </c>
      <c r="M220" s="18">
        <v>44749</v>
      </c>
      <c r="N220" s="18">
        <v>44749</v>
      </c>
      <c r="O220" s="16" t="s">
        <v>14</v>
      </c>
      <c r="P220" s="16" t="s">
        <v>28</v>
      </c>
      <c r="R220" t="s">
        <v>4</v>
      </c>
      <c r="S220" t="s">
        <v>13</v>
      </c>
      <c r="T220" t="str">
        <f t="shared" si="3"/>
        <v>ARDMORE POWER LOGISTICS LLC</v>
      </c>
    </row>
    <row r="221" spans="1:20" x14ac:dyDescent="0.25">
      <c r="A221" s="16" t="s">
        <v>411</v>
      </c>
      <c r="B221" s="16" t="s">
        <v>372</v>
      </c>
      <c r="C221" s="16" t="s">
        <v>412</v>
      </c>
      <c r="D221" s="61">
        <v>7</v>
      </c>
      <c r="E221" s="16" t="s">
        <v>374</v>
      </c>
      <c r="F221" s="16" t="s">
        <v>13</v>
      </c>
      <c r="G221" s="16" t="s">
        <v>375</v>
      </c>
      <c r="H221" s="16" t="s">
        <v>89</v>
      </c>
      <c r="I221" s="16" t="s">
        <v>414</v>
      </c>
      <c r="J221" s="16" t="s">
        <v>69</v>
      </c>
      <c r="K221" s="16" t="s">
        <v>70</v>
      </c>
      <c r="L221" s="17">
        <v>33.630000000000003</v>
      </c>
      <c r="M221" s="18">
        <v>44749</v>
      </c>
      <c r="N221" s="18">
        <v>44749</v>
      </c>
      <c r="O221" s="16" t="s">
        <v>14</v>
      </c>
      <c r="P221" s="16" t="s">
        <v>28</v>
      </c>
      <c r="R221" t="s">
        <v>4</v>
      </c>
      <c r="S221" t="s">
        <v>13</v>
      </c>
      <c r="T221" t="str">
        <f t="shared" si="3"/>
        <v>ARDMORE POWER LOGISTICS LLC</v>
      </c>
    </row>
    <row r="222" spans="1:20" x14ac:dyDescent="0.25">
      <c r="A222" s="16" t="s">
        <v>411</v>
      </c>
      <c r="B222" s="16" t="s">
        <v>372</v>
      </c>
      <c r="C222" s="16" t="s">
        <v>412</v>
      </c>
      <c r="D222" s="61">
        <v>7</v>
      </c>
      <c r="E222" s="16" t="s">
        <v>374</v>
      </c>
      <c r="F222" s="16" t="s">
        <v>13</v>
      </c>
      <c r="G222" s="16" t="s">
        <v>375</v>
      </c>
      <c r="H222" s="16" t="s">
        <v>89</v>
      </c>
      <c r="I222" s="16" t="s">
        <v>415</v>
      </c>
      <c r="J222" s="16" t="s">
        <v>69</v>
      </c>
      <c r="K222" s="16" t="s">
        <v>70</v>
      </c>
      <c r="L222" s="17">
        <v>33.630000000000003</v>
      </c>
      <c r="M222" s="18">
        <v>44749</v>
      </c>
      <c r="N222" s="18">
        <v>44749</v>
      </c>
      <c r="O222" s="16" t="s">
        <v>14</v>
      </c>
      <c r="P222" s="16" t="s">
        <v>28</v>
      </c>
      <c r="R222" t="s">
        <v>4</v>
      </c>
      <c r="S222" t="s">
        <v>13</v>
      </c>
      <c r="T222" t="str">
        <f t="shared" si="3"/>
        <v>ARDMORE POWER LOGISTICS LLC</v>
      </c>
    </row>
    <row r="223" spans="1:20" x14ac:dyDescent="0.25">
      <c r="A223" s="16" t="s">
        <v>411</v>
      </c>
      <c r="B223" s="16" t="s">
        <v>372</v>
      </c>
      <c r="C223" s="16" t="s">
        <v>412</v>
      </c>
      <c r="D223" s="61">
        <v>7</v>
      </c>
      <c r="E223" s="16" t="s">
        <v>374</v>
      </c>
      <c r="F223" s="16" t="s">
        <v>13</v>
      </c>
      <c r="G223" s="16" t="s">
        <v>375</v>
      </c>
      <c r="H223" s="16" t="s">
        <v>89</v>
      </c>
      <c r="I223" s="16" t="s">
        <v>416</v>
      </c>
      <c r="J223" s="16" t="s">
        <v>69</v>
      </c>
      <c r="K223" s="16" t="s">
        <v>70</v>
      </c>
      <c r="L223" s="17">
        <v>33.630000000000003</v>
      </c>
      <c r="M223" s="18">
        <v>44749</v>
      </c>
      <c r="N223" s="18">
        <v>44749</v>
      </c>
      <c r="O223" s="16" t="s">
        <v>14</v>
      </c>
      <c r="P223" s="16" t="s">
        <v>28</v>
      </c>
      <c r="R223" t="s">
        <v>4</v>
      </c>
      <c r="S223" t="s">
        <v>13</v>
      </c>
      <c r="T223" t="str">
        <f t="shared" si="3"/>
        <v>ARDMORE POWER LOGISTICS LLC</v>
      </c>
    </row>
    <row r="224" spans="1:20" x14ac:dyDescent="0.25">
      <c r="A224" s="16" t="s">
        <v>411</v>
      </c>
      <c r="B224" s="16" t="s">
        <v>372</v>
      </c>
      <c r="C224" s="16" t="s">
        <v>412</v>
      </c>
      <c r="D224" s="61">
        <v>7</v>
      </c>
      <c r="E224" s="16" t="s">
        <v>374</v>
      </c>
      <c r="F224" s="16" t="s">
        <v>13</v>
      </c>
      <c r="G224" s="16" t="s">
        <v>375</v>
      </c>
      <c r="H224" s="16" t="s">
        <v>89</v>
      </c>
      <c r="I224" s="16" t="s">
        <v>417</v>
      </c>
      <c r="J224" s="16" t="s">
        <v>69</v>
      </c>
      <c r="K224" s="16" t="s">
        <v>70</v>
      </c>
      <c r="L224" s="17">
        <v>33.630000000000003</v>
      </c>
      <c r="M224" s="18">
        <v>44749</v>
      </c>
      <c r="N224" s="18">
        <v>44749</v>
      </c>
      <c r="O224" s="16" t="s">
        <v>14</v>
      </c>
      <c r="P224" s="16" t="s">
        <v>28</v>
      </c>
      <c r="R224" t="s">
        <v>4</v>
      </c>
      <c r="S224" t="s">
        <v>13</v>
      </c>
      <c r="T224" t="str">
        <f t="shared" si="3"/>
        <v>ARDMORE POWER LOGISTICS LLC</v>
      </c>
    </row>
    <row r="225" spans="1:20" x14ac:dyDescent="0.25">
      <c r="A225" s="16" t="s">
        <v>411</v>
      </c>
      <c r="B225" s="16" t="s">
        <v>372</v>
      </c>
      <c r="C225" s="16" t="s">
        <v>412</v>
      </c>
      <c r="D225" s="61">
        <v>7</v>
      </c>
      <c r="E225" s="16" t="s">
        <v>374</v>
      </c>
      <c r="F225" s="16" t="s">
        <v>13</v>
      </c>
      <c r="G225" s="16" t="s">
        <v>375</v>
      </c>
      <c r="H225" s="16" t="s">
        <v>89</v>
      </c>
      <c r="I225" s="16" t="s">
        <v>418</v>
      </c>
      <c r="J225" s="16" t="s">
        <v>69</v>
      </c>
      <c r="K225" s="16" t="s">
        <v>70</v>
      </c>
      <c r="L225" s="17">
        <v>33.630000000000003</v>
      </c>
      <c r="M225" s="18">
        <v>44749</v>
      </c>
      <c r="N225" s="18">
        <v>44749</v>
      </c>
      <c r="O225" s="16" t="s">
        <v>14</v>
      </c>
      <c r="P225" s="16" t="s">
        <v>28</v>
      </c>
      <c r="R225" t="s">
        <v>4</v>
      </c>
      <c r="S225" t="s">
        <v>13</v>
      </c>
      <c r="T225" t="str">
        <f t="shared" si="3"/>
        <v>ARDMORE POWER LOGISTICS LLC</v>
      </c>
    </row>
    <row r="226" spans="1:20" x14ac:dyDescent="0.25">
      <c r="A226" s="16" t="s">
        <v>411</v>
      </c>
      <c r="B226" s="16" t="s">
        <v>372</v>
      </c>
      <c r="C226" s="16" t="s">
        <v>412</v>
      </c>
      <c r="D226" s="61">
        <v>7</v>
      </c>
      <c r="E226" s="16" t="s">
        <v>374</v>
      </c>
      <c r="F226" s="16" t="s">
        <v>13</v>
      </c>
      <c r="G226" s="16" t="s">
        <v>375</v>
      </c>
      <c r="H226" s="16" t="s">
        <v>89</v>
      </c>
      <c r="I226" s="16" t="s">
        <v>419</v>
      </c>
      <c r="J226" s="16" t="s">
        <v>69</v>
      </c>
      <c r="K226" s="16" t="s">
        <v>70</v>
      </c>
      <c r="L226" s="17">
        <v>33.630000000000003</v>
      </c>
      <c r="M226" s="18">
        <v>44749</v>
      </c>
      <c r="N226" s="18">
        <v>44749</v>
      </c>
      <c r="O226" s="16" t="s">
        <v>14</v>
      </c>
      <c r="P226" s="16" t="s">
        <v>28</v>
      </c>
      <c r="R226" t="s">
        <v>4</v>
      </c>
      <c r="S226" t="s">
        <v>13</v>
      </c>
      <c r="T226" t="str">
        <f t="shared" si="3"/>
        <v>ARDMORE POWER LOGISTICS LLC</v>
      </c>
    </row>
    <row r="227" spans="1:20" x14ac:dyDescent="0.25">
      <c r="A227" s="16" t="s">
        <v>411</v>
      </c>
      <c r="B227" s="16" t="s">
        <v>372</v>
      </c>
      <c r="C227" s="16" t="s">
        <v>412</v>
      </c>
      <c r="D227" s="61">
        <v>7</v>
      </c>
      <c r="E227" s="16" t="s">
        <v>374</v>
      </c>
      <c r="F227" s="16" t="s">
        <v>13</v>
      </c>
      <c r="G227" s="16" t="s">
        <v>375</v>
      </c>
      <c r="H227" s="16" t="s">
        <v>89</v>
      </c>
      <c r="I227" s="16" t="s">
        <v>420</v>
      </c>
      <c r="J227" s="16" t="s">
        <v>69</v>
      </c>
      <c r="K227" s="16" t="s">
        <v>70</v>
      </c>
      <c r="L227" s="17">
        <v>33.630000000000003</v>
      </c>
      <c r="M227" s="18">
        <v>44749</v>
      </c>
      <c r="N227" s="18">
        <v>44749</v>
      </c>
      <c r="O227" s="16" t="s">
        <v>14</v>
      </c>
      <c r="P227" s="16" t="s">
        <v>28</v>
      </c>
      <c r="R227" t="s">
        <v>4</v>
      </c>
      <c r="S227" t="s">
        <v>13</v>
      </c>
      <c r="T227" t="str">
        <f t="shared" si="3"/>
        <v>ARDMORE POWER LOGISTICS LLC</v>
      </c>
    </row>
    <row r="228" spans="1:20" x14ac:dyDescent="0.25">
      <c r="A228" s="16" t="s">
        <v>411</v>
      </c>
      <c r="B228" s="16" t="s">
        <v>372</v>
      </c>
      <c r="C228" s="16" t="s">
        <v>412</v>
      </c>
      <c r="D228" s="61">
        <v>7</v>
      </c>
      <c r="E228" s="16" t="s">
        <v>374</v>
      </c>
      <c r="F228" s="16" t="s">
        <v>13</v>
      </c>
      <c r="G228" s="16" t="s">
        <v>375</v>
      </c>
      <c r="H228" s="16" t="s">
        <v>89</v>
      </c>
      <c r="I228" s="16" t="s">
        <v>421</v>
      </c>
      <c r="J228" s="16" t="s">
        <v>69</v>
      </c>
      <c r="K228" s="16" t="s">
        <v>70</v>
      </c>
      <c r="L228" s="17">
        <v>59.77</v>
      </c>
      <c r="M228" s="18">
        <v>44749</v>
      </c>
      <c r="N228" s="18">
        <v>44749</v>
      </c>
      <c r="O228" s="16" t="s">
        <v>14</v>
      </c>
      <c r="P228" s="16" t="s">
        <v>28</v>
      </c>
      <c r="R228" t="s">
        <v>4</v>
      </c>
      <c r="S228" t="s">
        <v>13</v>
      </c>
      <c r="T228" t="str">
        <f t="shared" si="3"/>
        <v>ARDMORE POWER LOGISTICS LLC</v>
      </c>
    </row>
    <row r="229" spans="1:20" x14ac:dyDescent="0.25">
      <c r="A229" s="16" t="s">
        <v>422</v>
      </c>
      <c r="B229" s="16" t="s">
        <v>372</v>
      </c>
      <c r="C229" s="16" t="s">
        <v>423</v>
      </c>
      <c r="D229" s="61">
        <v>7</v>
      </c>
      <c r="E229" s="16" t="s">
        <v>374</v>
      </c>
      <c r="F229" s="16" t="s">
        <v>13</v>
      </c>
      <c r="G229" s="16" t="s">
        <v>375</v>
      </c>
      <c r="H229" s="16" t="s">
        <v>89</v>
      </c>
      <c r="I229" s="16" t="s">
        <v>424</v>
      </c>
      <c r="J229" s="16" t="s">
        <v>69</v>
      </c>
      <c r="K229" s="16" t="s">
        <v>70</v>
      </c>
      <c r="L229" s="17">
        <v>59.67</v>
      </c>
      <c r="M229" s="18">
        <v>44756</v>
      </c>
      <c r="N229" s="18">
        <v>44756</v>
      </c>
      <c r="O229" s="16" t="s">
        <v>14</v>
      </c>
      <c r="P229" s="16" t="s">
        <v>28</v>
      </c>
      <c r="R229" t="s">
        <v>4</v>
      </c>
      <c r="S229" t="s">
        <v>13</v>
      </c>
      <c r="T229" t="str">
        <f t="shared" si="3"/>
        <v>ARDMORE POWER LOGISTICS LLC</v>
      </c>
    </row>
    <row r="230" spans="1:20" x14ac:dyDescent="0.25">
      <c r="A230" s="16" t="s">
        <v>425</v>
      </c>
      <c r="B230" s="16" t="s">
        <v>372</v>
      </c>
      <c r="C230" s="16" t="s">
        <v>426</v>
      </c>
      <c r="D230" s="61">
        <v>8</v>
      </c>
      <c r="E230" s="16" t="s">
        <v>374</v>
      </c>
      <c r="F230" s="16" t="s">
        <v>13</v>
      </c>
      <c r="G230" s="16" t="s">
        <v>375</v>
      </c>
      <c r="H230" s="16" t="s">
        <v>89</v>
      </c>
      <c r="I230" s="16" t="s">
        <v>427</v>
      </c>
      <c r="J230" s="16" t="s">
        <v>69</v>
      </c>
      <c r="K230" s="16" t="s">
        <v>70</v>
      </c>
      <c r="L230" s="17">
        <v>30.05</v>
      </c>
      <c r="M230" s="18">
        <v>44791</v>
      </c>
      <c r="N230" s="18">
        <v>44791</v>
      </c>
      <c r="O230" s="16" t="s">
        <v>14</v>
      </c>
      <c r="P230" s="16" t="s">
        <v>28</v>
      </c>
      <c r="R230" t="s">
        <v>4</v>
      </c>
      <c r="S230" t="s">
        <v>13</v>
      </c>
      <c r="T230" t="str">
        <f t="shared" si="3"/>
        <v>ARDMORE POWER LOGISTICS LLC</v>
      </c>
    </row>
    <row r="231" spans="1:20" x14ac:dyDescent="0.25">
      <c r="A231" s="16" t="s">
        <v>425</v>
      </c>
      <c r="B231" s="16" t="s">
        <v>372</v>
      </c>
      <c r="C231" s="16" t="s">
        <v>426</v>
      </c>
      <c r="D231" s="61">
        <v>8</v>
      </c>
      <c r="E231" s="16" t="s">
        <v>374</v>
      </c>
      <c r="F231" s="16" t="s">
        <v>13</v>
      </c>
      <c r="G231" s="16" t="s">
        <v>375</v>
      </c>
      <c r="H231" s="16" t="s">
        <v>89</v>
      </c>
      <c r="I231" s="16" t="s">
        <v>428</v>
      </c>
      <c r="J231" s="16" t="s">
        <v>69</v>
      </c>
      <c r="K231" s="16" t="s">
        <v>70</v>
      </c>
      <c r="L231" s="17">
        <v>30.05</v>
      </c>
      <c r="M231" s="18">
        <v>44791</v>
      </c>
      <c r="N231" s="18">
        <v>44791</v>
      </c>
      <c r="O231" s="16" t="s">
        <v>14</v>
      </c>
      <c r="P231" s="16" t="s">
        <v>28</v>
      </c>
      <c r="R231" t="s">
        <v>4</v>
      </c>
      <c r="S231" t="s">
        <v>13</v>
      </c>
      <c r="T231" t="str">
        <f t="shared" si="3"/>
        <v>ARDMORE POWER LOGISTICS LLC</v>
      </c>
    </row>
    <row r="232" spans="1:20" x14ac:dyDescent="0.25">
      <c r="A232" s="16" t="s">
        <v>425</v>
      </c>
      <c r="B232" s="16" t="s">
        <v>372</v>
      </c>
      <c r="C232" s="16" t="s">
        <v>426</v>
      </c>
      <c r="D232" s="61">
        <v>8</v>
      </c>
      <c r="E232" s="16" t="s">
        <v>374</v>
      </c>
      <c r="F232" s="16" t="s">
        <v>13</v>
      </c>
      <c r="G232" s="16" t="s">
        <v>375</v>
      </c>
      <c r="H232" s="16" t="s">
        <v>89</v>
      </c>
      <c r="I232" s="16" t="s">
        <v>429</v>
      </c>
      <c r="J232" s="16" t="s">
        <v>69</v>
      </c>
      <c r="K232" s="16" t="s">
        <v>70</v>
      </c>
      <c r="L232" s="17">
        <v>30.05</v>
      </c>
      <c r="M232" s="18">
        <v>44791</v>
      </c>
      <c r="N232" s="18">
        <v>44791</v>
      </c>
      <c r="O232" s="16" t="s">
        <v>14</v>
      </c>
      <c r="P232" s="16" t="s">
        <v>28</v>
      </c>
      <c r="R232" t="s">
        <v>4</v>
      </c>
      <c r="S232" t="s">
        <v>13</v>
      </c>
      <c r="T232" t="str">
        <f t="shared" si="3"/>
        <v>ARDMORE POWER LOGISTICS LLC</v>
      </c>
    </row>
    <row r="233" spans="1:20" x14ac:dyDescent="0.25">
      <c r="A233" s="16" t="s">
        <v>425</v>
      </c>
      <c r="B233" s="16" t="s">
        <v>372</v>
      </c>
      <c r="C233" s="16" t="s">
        <v>426</v>
      </c>
      <c r="D233" s="61">
        <v>8</v>
      </c>
      <c r="E233" s="16" t="s">
        <v>374</v>
      </c>
      <c r="F233" s="16" t="s">
        <v>13</v>
      </c>
      <c r="G233" s="16" t="s">
        <v>375</v>
      </c>
      <c r="H233" s="16" t="s">
        <v>89</v>
      </c>
      <c r="I233" s="16" t="s">
        <v>430</v>
      </c>
      <c r="J233" s="16" t="s">
        <v>69</v>
      </c>
      <c r="K233" s="16" t="s">
        <v>70</v>
      </c>
      <c r="L233" s="17">
        <v>30.05</v>
      </c>
      <c r="M233" s="18">
        <v>44791</v>
      </c>
      <c r="N233" s="18">
        <v>44791</v>
      </c>
      <c r="O233" s="16" t="s">
        <v>14</v>
      </c>
      <c r="P233" s="16" t="s">
        <v>28</v>
      </c>
      <c r="R233" t="s">
        <v>4</v>
      </c>
      <c r="S233" t="s">
        <v>13</v>
      </c>
      <c r="T233" t="str">
        <f t="shared" si="3"/>
        <v>ARDMORE POWER LOGISTICS LLC</v>
      </c>
    </row>
    <row r="234" spans="1:20" x14ac:dyDescent="0.25">
      <c r="A234" s="16" t="s">
        <v>425</v>
      </c>
      <c r="B234" s="16" t="s">
        <v>372</v>
      </c>
      <c r="C234" s="16" t="s">
        <v>426</v>
      </c>
      <c r="D234" s="61">
        <v>8</v>
      </c>
      <c r="E234" s="16" t="s">
        <v>374</v>
      </c>
      <c r="F234" s="16" t="s">
        <v>13</v>
      </c>
      <c r="G234" s="16" t="s">
        <v>375</v>
      </c>
      <c r="H234" s="16" t="s">
        <v>89</v>
      </c>
      <c r="I234" s="16" t="s">
        <v>431</v>
      </c>
      <c r="J234" s="16" t="s">
        <v>69</v>
      </c>
      <c r="K234" s="16" t="s">
        <v>70</v>
      </c>
      <c r="L234" s="17">
        <v>30.05</v>
      </c>
      <c r="M234" s="18">
        <v>44791</v>
      </c>
      <c r="N234" s="18">
        <v>44791</v>
      </c>
      <c r="O234" s="16" t="s">
        <v>14</v>
      </c>
      <c r="P234" s="16" t="s">
        <v>28</v>
      </c>
      <c r="R234" t="s">
        <v>4</v>
      </c>
      <c r="S234" t="s">
        <v>13</v>
      </c>
      <c r="T234" t="str">
        <f t="shared" si="3"/>
        <v>ARDMORE POWER LOGISTICS LLC</v>
      </c>
    </row>
    <row r="235" spans="1:20" x14ac:dyDescent="0.25">
      <c r="A235" s="16" t="s">
        <v>425</v>
      </c>
      <c r="B235" s="16" t="s">
        <v>372</v>
      </c>
      <c r="C235" s="16" t="s">
        <v>426</v>
      </c>
      <c r="D235" s="61">
        <v>8</v>
      </c>
      <c r="E235" s="16" t="s">
        <v>374</v>
      </c>
      <c r="F235" s="16" t="s">
        <v>13</v>
      </c>
      <c r="G235" s="16" t="s">
        <v>375</v>
      </c>
      <c r="H235" s="16" t="s">
        <v>89</v>
      </c>
      <c r="I235" s="16" t="s">
        <v>432</v>
      </c>
      <c r="J235" s="16" t="s">
        <v>69</v>
      </c>
      <c r="K235" s="16" t="s">
        <v>70</v>
      </c>
      <c r="L235" s="17">
        <v>55.91</v>
      </c>
      <c r="M235" s="18">
        <v>44791</v>
      </c>
      <c r="N235" s="18">
        <v>44791</v>
      </c>
      <c r="O235" s="16" t="s">
        <v>14</v>
      </c>
      <c r="P235" s="16" t="s">
        <v>28</v>
      </c>
      <c r="R235" t="s">
        <v>4</v>
      </c>
      <c r="S235" t="s">
        <v>13</v>
      </c>
      <c r="T235" t="str">
        <f t="shared" si="3"/>
        <v>ARDMORE POWER LOGISTICS LLC</v>
      </c>
    </row>
    <row r="236" spans="1:20" x14ac:dyDescent="0.25">
      <c r="A236" s="16" t="s">
        <v>425</v>
      </c>
      <c r="B236" s="16" t="s">
        <v>372</v>
      </c>
      <c r="C236" s="16" t="s">
        <v>426</v>
      </c>
      <c r="D236" s="61">
        <v>8</v>
      </c>
      <c r="E236" s="16" t="s">
        <v>374</v>
      </c>
      <c r="F236" s="16" t="s">
        <v>13</v>
      </c>
      <c r="G236" s="16" t="s">
        <v>375</v>
      </c>
      <c r="H236" s="16" t="s">
        <v>89</v>
      </c>
      <c r="I236" s="16" t="s">
        <v>433</v>
      </c>
      <c r="J236" s="16" t="s">
        <v>69</v>
      </c>
      <c r="K236" s="16" t="s">
        <v>70</v>
      </c>
      <c r="L236" s="17">
        <v>30.05</v>
      </c>
      <c r="M236" s="18">
        <v>44791</v>
      </c>
      <c r="N236" s="18">
        <v>44791</v>
      </c>
      <c r="O236" s="16" t="s">
        <v>14</v>
      </c>
      <c r="P236" s="16" t="s">
        <v>28</v>
      </c>
      <c r="R236" t="s">
        <v>4</v>
      </c>
      <c r="S236" t="s">
        <v>13</v>
      </c>
      <c r="T236" t="str">
        <f t="shared" si="3"/>
        <v>ARDMORE POWER LOGISTICS LLC</v>
      </c>
    </row>
    <row r="237" spans="1:20" x14ac:dyDescent="0.25">
      <c r="A237" s="16" t="s">
        <v>425</v>
      </c>
      <c r="B237" s="16" t="s">
        <v>372</v>
      </c>
      <c r="C237" s="16" t="s">
        <v>426</v>
      </c>
      <c r="D237" s="61">
        <v>8</v>
      </c>
      <c r="E237" s="16" t="s">
        <v>374</v>
      </c>
      <c r="F237" s="16" t="s">
        <v>13</v>
      </c>
      <c r="G237" s="16" t="s">
        <v>375</v>
      </c>
      <c r="H237" s="16" t="s">
        <v>89</v>
      </c>
      <c r="I237" s="16" t="s">
        <v>434</v>
      </c>
      <c r="J237" s="16" t="s">
        <v>69</v>
      </c>
      <c r="K237" s="16" t="s">
        <v>70</v>
      </c>
      <c r="L237" s="17">
        <v>43.71</v>
      </c>
      <c r="M237" s="18">
        <v>44791</v>
      </c>
      <c r="N237" s="18">
        <v>44791</v>
      </c>
      <c r="O237" s="16" t="s">
        <v>14</v>
      </c>
      <c r="P237" s="16" t="s">
        <v>28</v>
      </c>
      <c r="R237" t="s">
        <v>4</v>
      </c>
      <c r="S237" t="s">
        <v>13</v>
      </c>
      <c r="T237" t="str">
        <f t="shared" si="3"/>
        <v>ARDMORE POWER LOGISTICS LLC</v>
      </c>
    </row>
    <row r="238" spans="1:20" x14ac:dyDescent="0.25">
      <c r="A238" s="16" t="s">
        <v>425</v>
      </c>
      <c r="B238" s="16" t="s">
        <v>372</v>
      </c>
      <c r="C238" s="16" t="s">
        <v>426</v>
      </c>
      <c r="D238" s="61">
        <v>8</v>
      </c>
      <c r="E238" s="16" t="s">
        <v>374</v>
      </c>
      <c r="F238" s="16" t="s">
        <v>13</v>
      </c>
      <c r="G238" s="16" t="s">
        <v>375</v>
      </c>
      <c r="H238" s="16" t="s">
        <v>89</v>
      </c>
      <c r="I238" s="16" t="s">
        <v>435</v>
      </c>
      <c r="J238" s="16" t="s">
        <v>69</v>
      </c>
      <c r="K238" s="16" t="s">
        <v>70</v>
      </c>
      <c r="L238" s="17">
        <v>30.05</v>
      </c>
      <c r="M238" s="18">
        <v>44791</v>
      </c>
      <c r="N238" s="18">
        <v>44791</v>
      </c>
      <c r="O238" s="16" t="s">
        <v>14</v>
      </c>
      <c r="P238" s="16" t="s">
        <v>28</v>
      </c>
      <c r="R238" t="s">
        <v>4</v>
      </c>
      <c r="S238" t="s">
        <v>13</v>
      </c>
      <c r="T238" t="str">
        <f t="shared" si="3"/>
        <v>ARDMORE POWER LOGISTICS LLC</v>
      </c>
    </row>
    <row r="239" spans="1:20" x14ac:dyDescent="0.25">
      <c r="A239" s="16" t="s">
        <v>436</v>
      </c>
      <c r="B239" s="16" t="s">
        <v>372</v>
      </c>
      <c r="C239" s="16" t="s">
        <v>437</v>
      </c>
      <c r="D239" s="61">
        <v>8</v>
      </c>
      <c r="E239" s="16" t="s">
        <v>374</v>
      </c>
      <c r="F239" s="16" t="s">
        <v>13</v>
      </c>
      <c r="G239" s="16" t="s">
        <v>375</v>
      </c>
      <c r="H239" s="16" t="s">
        <v>89</v>
      </c>
      <c r="I239" s="16" t="s">
        <v>438</v>
      </c>
      <c r="J239" s="16" t="s">
        <v>69</v>
      </c>
      <c r="K239" s="16" t="s">
        <v>70</v>
      </c>
      <c r="L239" s="17">
        <v>35.58</v>
      </c>
      <c r="M239" s="18">
        <v>44798</v>
      </c>
      <c r="N239" s="18">
        <v>44798</v>
      </c>
      <c r="O239" s="16" t="s">
        <v>14</v>
      </c>
      <c r="P239" s="16" t="s">
        <v>28</v>
      </c>
      <c r="R239" t="s">
        <v>4</v>
      </c>
      <c r="S239" t="s">
        <v>13</v>
      </c>
      <c r="T239" t="str">
        <f t="shared" si="3"/>
        <v>ARDMORE POWER LOGISTICS LLC</v>
      </c>
    </row>
    <row r="240" spans="1:20" x14ac:dyDescent="0.25">
      <c r="A240" s="16" t="s">
        <v>436</v>
      </c>
      <c r="B240" s="16" t="s">
        <v>372</v>
      </c>
      <c r="C240" s="16" t="s">
        <v>437</v>
      </c>
      <c r="D240" s="61">
        <v>8</v>
      </c>
      <c r="E240" s="16" t="s">
        <v>374</v>
      </c>
      <c r="F240" s="16" t="s">
        <v>13</v>
      </c>
      <c r="G240" s="16" t="s">
        <v>375</v>
      </c>
      <c r="H240" s="16" t="s">
        <v>89</v>
      </c>
      <c r="I240" s="16" t="s">
        <v>439</v>
      </c>
      <c r="J240" s="16" t="s">
        <v>69</v>
      </c>
      <c r="K240" s="16" t="s">
        <v>70</v>
      </c>
      <c r="L240" s="17">
        <v>35.58</v>
      </c>
      <c r="M240" s="18">
        <v>44798</v>
      </c>
      <c r="N240" s="18">
        <v>44798</v>
      </c>
      <c r="O240" s="16" t="s">
        <v>14</v>
      </c>
      <c r="P240" s="16" t="s">
        <v>28</v>
      </c>
      <c r="R240" t="s">
        <v>4</v>
      </c>
      <c r="S240" t="s">
        <v>13</v>
      </c>
      <c r="T240" t="str">
        <f t="shared" si="3"/>
        <v>ARDMORE POWER LOGISTICS LLC</v>
      </c>
    </row>
    <row r="241" spans="1:20" x14ac:dyDescent="0.25">
      <c r="A241" s="16" t="s">
        <v>436</v>
      </c>
      <c r="B241" s="16" t="s">
        <v>372</v>
      </c>
      <c r="C241" s="16" t="s">
        <v>437</v>
      </c>
      <c r="D241" s="61">
        <v>8</v>
      </c>
      <c r="E241" s="16" t="s">
        <v>374</v>
      </c>
      <c r="F241" s="16" t="s">
        <v>13</v>
      </c>
      <c r="G241" s="16" t="s">
        <v>375</v>
      </c>
      <c r="H241" s="16" t="s">
        <v>89</v>
      </c>
      <c r="I241" s="16" t="s">
        <v>440</v>
      </c>
      <c r="J241" s="16" t="s">
        <v>69</v>
      </c>
      <c r="K241" s="16" t="s">
        <v>70</v>
      </c>
      <c r="L241" s="17">
        <v>35.58</v>
      </c>
      <c r="M241" s="18">
        <v>44798</v>
      </c>
      <c r="N241" s="18">
        <v>44798</v>
      </c>
      <c r="O241" s="16" t="s">
        <v>14</v>
      </c>
      <c r="P241" s="16" t="s">
        <v>28</v>
      </c>
      <c r="R241" t="s">
        <v>4</v>
      </c>
      <c r="S241" t="s">
        <v>13</v>
      </c>
      <c r="T241" t="str">
        <f t="shared" si="3"/>
        <v>ARDMORE POWER LOGISTICS LLC</v>
      </c>
    </row>
    <row r="242" spans="1:20" x14ac:dyDescent="0.25">
      <c r="A242" s="16" t="s">
        <v>436</v>
      </c>
      <c r="B242" s="16" t="s">
        <v>372</v>
      </c>
      <c r="C242" s="16" t="s">
        <v>437</v>
      </c>
      <c r="D242" s="61">
        <v>8</v>
      </c>
      <c r="E242" s="16" t="s">
        <v>374</v>
      </c>
      <c r="F242" s="16" t="s">
        <v>13</v>
      </c>
      <c r="G242" s="16" t="s">
        <v>375</v>
      </c>
      <c r="H242" s="16" t="s">
        <v>89</v>
      </c>
      <c r="I242" s="16" t="s">
        <v>441</v>
      </c>
      <c r="J242" s="16" t="s">
        <v>69</v>
      </c>
      <c r="K242" s="16" t="s">
        <v>70</v>
      </c>
      <c r="L242" s="17">
        <v>29.68</v>
      </c>
      <c r="M242" s="18">
        <v>44798</v>
      </c>
      <c r="N242" s="18">
        <v>44798</v>
      </c>
      <c r="O242" s="16" t="s">
        <v>14</v>
      </c>
      <c r="P242" s="16" t="s">
        <v>28</v>
      </c>
      <c r="R242" t="s">
        <v>4</v>
      </c>
      <c r="S242" t="s">
        <v>13</v>
      </c>
      <c r="T242" t="str">
        <f t="shared" si="3"/>
        <v>ARDMORE POWER LOGISTICS LLC</v>
      </c>
    </row>
    <row r="243" spans="1:20" x14ac:dyDescent="0.25">
      <c r="A243" s="16" t="s">
        <v>436</v>
      </c>
      <c r="B243" s="16" t="s">
        <v>372</v>
      </c>
      <c r="C243" s="16" t="s">
        <v>437</v>
      </c>
      <c r="D243" s="61">
        <v>8</v>
      </c>
      <c r="E243" s="16" t="s">
        <v>374</v>
      </c>
      <c r="F243" s="16" t="s">
        <v>13</v>
      </c>
      <c r="G243" s="16" t="s">
        <v>375</v>
      </c>
      <c r="H243" s="16" t="s">
        <v>89</v>
      </c>
      <c r="I243" s="16" t="s">
        <v>442</v>
      </c>
      <c r="J243" s="16" t="s">
        <v>69</v>
      </c>
      <c r="K243" s="16" t="s">
        <v>70</v>
      </c>
      <c r="L243" s="17">
        <v>35.58</v>
      </c>
      <c r="M243" s="18">
        <v>44798</v>
      </c>
      <c r="N243" s="18">
        <v>44798</v>
      </c>
      <c r="O243" s="16" t="s">
        <v>14</v>
      </c>
      <c r="P243" s="16" t="s">
        <v>28</v>
      </c>
      <c r="R243" t="s">
        <v>4</v>
      </c>
      <c r="S243" t="s">
        <v>13</v>
      </c>
      <c r="T243" t="str">
        <f t="shared" si="3"/>
        <v>ARDMORE POWER LOGISTICS LLC</v>
      </c>
    </row>
    <row r="244" spans="1:20" x14ac:dyDescent="0.25">
      <c r="A244" s="16" t="s">
        <v>436</v>
      </c>
      <c r="B244" s="16" t="s">
        <v>372</v>
      </c>
      <c r="C244" s="16" t="s">
        <v>437</v>
      </c>
      <c r="D244" s="61">
        <v>8</v>
      </c>
      <c r="E244" s="16" t="s">
        <v>374</v>
      </c>
      <c r="F244" s="16" t="s">
        <v>13</v>
      </c>
      <c r="G244" s="16" t="s">
        <v>375</v>
      </c>
      <c r="H244" s="16" t="s">
        <v>89</v>
      </c>
      <c r="I244" s="16" t="s">
        <v>443</v>
      </c>
      <c r="J244" s="16" t="s">
        <v>69</v>
      </c>
      <c r="K244" s="16" t="s">
        <v>70</v>
      </c>
      <c r="L244" s="17">
        <v>55.08</v>
      </c>
      <c r="M244" s="18">
        <v>44798</v>
      </c>
      <c r="N244" s="18">
        <v>44798</v>
      </c>
      <c r="O244" s="16" t="s">
        <v>14</v>
      </c>
      <c r="P244" s="16" t="s">
        <v>28</v>
      </c>
      <c r="R244" t="s">
        <v>4</v>
      </c>
      <c r="S244" t="s">
        <v>13</v>
      </c>
      <c r="T244" t="str">
        <f t="shared" si="3"/>
        <v>ARDMORE POWER LOGISTICS LLC</v>
      </c>
    </row>
    <row r="245" spans="1:20" x14ac:dyDescent="0.25">
      <c r="A245" s="16" t="s">
        <v>436</v>
      </c>
      <c r="B245" s="16" t="s">
        <v>372</v>
      </c>
      <c r="C245" s="16" t="s">
        <v>437</v>
      </c>
      <c r="D245" s="61">
        <v>8</v>
      </c>
      <c r="E245" s="16" t="s">
        <v>374</v>
      </c>
      <c r="F245" s="16" t="s">
        <v>13</v>
      </c>
      <c r="G245" s="16" t="s">
        <v>375</v>
      </c>
      <c r="H245" s="16" t="s">
        <v>89</v>
      </c>
      <c r="I245" s="16" t="s">
        <v>444</v>
      </c>
      <c r="J245" s="16" t="s">
        <v>69</v>
      </c>
      <c r="K245" s="16" t="s">
        <v>70</v>
      </c>
      <c r="L245" s="17">
        <v>35.58</v>
      </c>
      <c r="M245" s="18">
        <v>44798</v>
      </c>
      <c r="N245" s="18">
        <v>44798</v>
      </c>
      <c r="O245" s="16" t="s">
        <v>14</v>
      </c>
      <c r="P245" s="16" t="s">
        <v>28</v>
      </c>
      <c r="R245" t="s">
        <v>4</v>
      </c>
      <c r="S245" t="s">
        <v>13</v>
      </c>
      <c r="T245" t="str">
        <f t="shared" si="3"/>
        <v>ARDMORE POWER LOGISTICS LLC</v>
      </c>
    </row>
    <row r="246" spans="1:20" x14ac:dyDescent="0.25">
      <c r="A246" s="16" t="s">
        <v>436</v>
      </c>
      <c r="B246" s="16" t="s">
        <v>372</v>
      </c>
      <c r="C246" s="16" t="s">
        <v>437</v>
      </c>
      <c r="D246" s="61">
        <v>8</v>
      </c>
      <c r="E246" s="16" t="s">
        <v>374</v>
      </c>
      <c r="F246" s="16" t="s">
        <v>13</v>
      </c>
      <c r="G246" s="16" t="s">
        <v>375</v>
      </c>
      <c r="H246" s="16" t="s">
        <v>89</v>
      </c>
      <c r="I246" s="16" t="s">
        <v>445</v>
      </c>
      <c r="J246" s="16" t="s">
        <v>69</v>
      </c>
      <c r="K246" s="16" t="s">
        <v>70</v>
      </c>
      <c r="L246" s="17">
        <v>35.58</v>
      </c>
      <c r="M246" s="18">
        <v>44798</v>
      </c>
      <c r="N246" s="18">
        <v>44798</v>
      </c>
      <c r="O246" s="16" t="s">
        <v>14</v>
      </c>
      <c r="P246" s="16" t="s">
        <v>28</v>
      </c>
      <c r="R246" t="s">
        <v>4</v>
      </c>
      <c r="S246" t="s">
        <v>13</v>
      </c>
      <c r="T246" t="str">
        <f t="shared" si="3"/>
        <v>ARDMORE POWER LOGISTICS LLC</v>
      </c>
    </row>
    <row r="247" spans="1:20" x14ac:dyDescent="0.25">
      <c r="A247" s="16" t="s">
        <v>436</v>
      </c>
      <c r="B247" s="16" t="s">
        <v>372</v>
      </c>
      <c r="C247" s="16" t="s">
        <v>437</v>
      </c>
      <c r="D247" s="61">
        <v>8</v>
      </c>
      <c r="E247" s="16" t="s">
        <v>374</v>
      </c>
      <c r="F247" s="16" t="s">
        <v>13</v>
      </c>
      <c r="G247" s="16" t="s">
        <v>375</v>
      </c>
      <c r="H247" s="16" t="s">
        <v>89</v>
      </c>
      <c r="I247" s="16" t="s">
        <v>446</v>
      </c>
      <c r="J247" s="16" t="s">
        <v>69</v>
      </c>
      <c r="K247" s="16" t="s">
        <v>70</v>
      </c>
      <c r="L247" s="17">
        <v>43.46</v>
      </c>
      <c r="M247" s="18">
        <v>44798</v>
      </c>
      <c r="N247" s="18">
        <v>44798</v>
      </c>
      <c r="O247" s="16" t="s">
        <v>14</v>
      </c>
      <c r="P247" s="16" t="s">
        <v>28</v>
      </c>
      <c r="R247" t="s">
        <v>4</v>
      </c>
      <c r="S247" t="s">
        <v>13</v>
      </c>
      <c r="T247" t="str">
        <f t="shared" si="3"/>
        <v>ARDMORE POWER LOGISTICS LLC</v>
      </c>
    </row>
    <row r="248" spans="1:20" x14ac:dyDescent="0.25">
      <c r="A248" s="16" t="s">
        <v>436</v>
      </c>
      <c r="B248" s="16" t="s">
        <v>372</v>
      </c>
      <c r="C248" s="16" t="s">
        <v>437</v>
      </c>
      <c r="D248" s="61">
        <v>8</v>
      </c>
      <c r="E248" s="16" t="s">
        <v>374</v>
      </c>
      <c r="F248" s="16" t="s">
        <v>13</v>
      </c>
      <c r="G248" s="16" t="s">
        <v>375</v>
      </c>
      <c r="H248" s="16" t="s">
        <v>89</v>
      </c>
      <c r="I248" s="16" t="s">
        <v>447</v>
      </c>
      <c r="J248" s="16" t="s">
        <v>69</v>
      </c>
      <c r="K248" s="16" t="s">
        <v>70</v>
      </c>
      <c r="L248" s="17">
        <v>29.32</v>
      </c>
      <c r="M248" s="18">
        <v>44798</v>
      </c>
      <c r="N248" s="18">
        <v>44798</v>
      </c>
      <c r="O248" s="16" t="s">
        <v>14</v>
      </c>
      <c r="P248" s="16" t="s">
        <v>28</v>
      </c>
      <c r="R248" t="s">
        <v>4</v>
      </c>
      <c r="S248" t="s">
        <v>13</v>
      </c>
      <c r="T248" t="str">
        <f t="shared" si="3"/>
        <v>ARDMORE POWER LOGISTICS LLC</v>
      </c>
    </row>
    <row r="249" spans="1:20" x14ac:dyDescent="0.25">
      <c r="A249" s="16" t="s">
        <v>436</v>
      </c>
      <c r="B249" s="16" t="s">
        <v>372</v>
      </c>
      <c r="C249" s="16" t="s">
        <v>437</v>
      </c>
      <c r="D249" s="61">
        <v>8</v>
      </c>
      <c r="E249" s="16" t="s">
        <v>374</v>
      </c>
      <c r="F249" s="16" t="s">
        <v>13</v>
      </c>
      <c r="G249" s="16" t="s">
        <v>375</v>
      </c>
      <c r="H249" s="16" t="s">
        <v>89</v>
      </c>
      <c r="I249" s="16" t="s">
        <v>448</v>
      </c>
      <c r="J249" s="16" t="s">
        <v>69</v>
      </c>
      <c r="K249" s="16" t="s">
        <v>70</v>
      </c>
      <c r="L249" s="17">
        <v>29.32</v>
      </c>
      <c r="M249" s="18">
        <v>44798</v>
      </c>
      <c r="N249" s="18">
        <v>44798</v>
      </c>
      <c r="O249" s="16" t="s">
        <v>14</v>
      </c>
      <c r="P249" s="16" t="s">
        <v>28</v>
      </c>
      <c r="R249" t="s">
        <v>4</v>
      </c>
      <c r="S249" t="s">
        <v>13</v>
      </c>
      <c r="T249" t="str">
        <f t="shared" si="3"/>
        <v>ARDMORE POWER LOGISTICS LLC</v>
      </c>
    </row>
    <row r="250" spans="1:20" x14ac:dyDescent="0.25">
      <c r="A250" s="16" t="s">
        <v>436</v>
      </c>
      <c r="B250" s="16" t="s">
        <v>372</v>
      </c>
      <c r="C250" s="16" t="s">
        <v>437</v>
      </c>
      <c r="D250" s="61">
        <v>8</v>
      </c>
      <c r="E250" s="16" t="s">
        <v>374</v>
      </c>
      <c r="F250" s="16" t="s">
        <v>13</v>
      </c>
      <c r="G250" s="16" t="s">
        <v>375</v>
      </c>
      <c r="H250" s="16" t="s">
        <v>89</v>
      </c>
      <c r="I250" s="16" t="s">
        <v>449</v>
      </c>
      <c r="J250" s="16" t="s">
        <v>69</v>
      </c>
      <c r="K250" s="16" t="s">
        <v>70</v>
      </c>
      <c r="L250" s="17">
        <v>29.32</v>
      </c>
      <c r="M250" s="18">
        <v>44798</v>
      </c>
      <c r="N250" s="18">
        <v>44798</v>
      </c>
      <c r="O250" s="16" t="s">
        <v>14</v>
      </c>
      <c r="P250" s="16" t="s">
        <v>28</v>
      </c>
      <c r="R250" t="s">
        <v>4</v>
      </c>
      <c r="S250" t="s">
        <v>13</v>
      </c>
      <c r="T250" t="str">
        <f t="shared" si="3"/>
        <v>ARDMORE POWER LOGISTICS LLC</v>
      </c>
    </row>
    <row r="251" spans="1:20" x14ac:dyDescent="0.25">
      <c r="A251" s="16" t="s">
        <v>436</v>
      </c>
      <c r="B251" s="16" t="s">
        <v>372</v>
      </c>
      <c r="C251" s="16" t="s">
        <v>437</v>
      </c>
      <c r="D251" s="61">
        <v>8</v>
      </c>
      <c r="E251" s="16" t="s">
        <v>374</v>
      </c>
      <c r="F251" s="16" t="s">
        <v>13</v>
      </c>
      <c r="G251" s="16" t="s">
        <v>375</v>
      </c>
      <c r="H251" s="16" t="s">
        <v>89</v>
      </c>
      <c r="I251" s="16" t="s">
        <v>450</v>
      </c>
      <c r="J251" s="16" t="s">
        <v>69</v>
      </c>
      <c r="K251" s="16" t="s">
        <v>70</v>
      </c>
      <c r="L251" s="17">
        <v>29.32</v>
      </c>
      <c r="M251" s="18">
        <v>44798</v>
      </c>
      <c r="N251" s="18">
        <v>44798</v>
      </c>
      <c r="O251" s="16" t="s">
        <v>14</v>
      </c>
      <c r="P251" s="16" t="s">
        <v>28</v>
      </c>
      <c r="R251" t="s">
        <v>4</v>
      </c>
      <c r="S251" t="s">
        <v>13</v>
      </c>
      <c r="T251" t="str">
        <f t="shared" si="3"/>
        <v>ARDMORE POWER LOGISTICS LLC</v>
      </c>
    </row>
    <row r="252" spans="1:20" x14ac:dyDescent="0.25">
      <c r="A252" s="16" t="s">
        <v>436</v>
      </c>
      <c r="B252" s="16" t="s">
        <v>372</v>
      </c>
      <c r="C252" s="16" t="s">
        <v>437</v>
      </c>
      <c r="D252" s="61">
        <v>8</v>
      </c>
      <c r="E252" s="16" t="s">
        <v>374</v>
      </c>
      <c r="F252" s="16" t="s">
        <v>13</v>
      </c>
      <c r="G252" s="16" t="s">
        <v>375</v>
      </c>
      <c r="H252" s="16" t="s">
        <v>89</v>
      </c>
      <c r="I252" s="16" t="s">
        <v>451</v>
      </c>
      <c r="J252" s="16" t="s">
        <v>69</v>
      </c>
      <c r="K252" s="16" t="s">
        <v>70</v>
      </c>
      <c r="L252" s="17">
        <v>29.32</v>
      </c>
      <c r="M252" s="18">
        <v>44798</v>
      </c>
      <c r="N252" s="18">
        <v>44798</v>
      </c>
      <c r="O252" s="16" t="s">
        <v>14</v>
      </c>
      <c r="P252" s="16" t="s">
        <v>28</v>
      </c>
      <c r="R252" t="s">
        <v>4</v>
      </c>
      <c r="S252" t="s">
        <v>13</v>
      </c>
      <c r="T252" t="str">
        <f t="shared" ref="T252:T274" si="4">O252</f>
        <v>ARDMORE POWER LOGISTICS LLC</v>
      </c>
    </row>
    <row r="253" spans="1:20" x14ac:dyDescent="0.25">
      <c r="A253" s="16" t="s">
        <v>436</v>
      </c>
      <c r="B253" s="16" t="s">
        <v>372</v>
      </c>
      <c r="C253" s="16" t="s">
        <v>437</v>
      </c>
      <c r="D253" s="61">
        <v>8</v>
      </c>
      <c r="E253" s="16" t="s">
        <v>374</v>
      </c>
      <c r="F253" s="16" t="s">
        <v>13</v>
      </c>
      <c r="G253" s="16" t="s">
        <v>375</v>
      </c>
      <c r="H253" s="16" t="s">
        <v>89</v>
      </c>
      <c r="I253" s="16" t="s">
        <v>452</v>
      </c>
      <c r="J253" s="16" t="s">
        <v>69</v>
      </c>
      <c r="K253" s="16" t="s">
        <v>70</v>
      </c>
      <c r="L253" s="17">
        <v>48.82</v>
      </c>
      <c r="M253" s="18">
        <v>44798</v>
      </c>
      <c r="N253" s="18">
        <v>44798</v>
      </c>
      <c r="O253" s="16" t="s">
        <v>14</v>
      </c>
      <c r="P253" s="16" t="s">
        <v>28</v>
      </c>
      <c r="R253" t="s">
        <v>4</v>
      </c>
      <c r="S253" t="s">
        <v>13</v>
      </c>
      <c r="T253" t="str">
        <f t="shared" si="4"/>
        <v>ARDMORE POWER LOGISTICS LLC</v>
      </c>
    </row>
    <row r="254" spans="1:20" x14ac:dyDescent="0.25">
      <c r="A254" s="16" t="s">
        <v>436</v>
      </c>
      <c r="B254" s="16" t="s">
        <v>372</v>
      </c>
      <c r="C254" s="16" t="s">
        <v>437</v>
      </c>
      <c r="D254" s="61">
        <v>8</v>
      </c>
      <c r="E254" s="16" t="s">
        <v>374</v>
      </c>
      <c r="F254" s="16" t="s">
        <v>13</v>
      </c>
      <c r="G254" s="16" t="s">
        <v>375</v>
      </c>
      <c r="H254" s="16" t="s">
        <v>89</v>
      </c>
      <c r="I254" s="16" t="s">
        <v>453</v>
      </c>
      <c r="J254" s="16" t="s">
        <v>69</v>
      </c>
      <c r="K254" s="16" t="s">
        <v>70</v>
      </c>
      <c r="L254" s="17">
        <v>29.32</v>
      </c>
      <c r="M254" s="18">
        <v>44798</v>
      </c>
      <c r="N254" s="18">
        <v>44798</v>
      </c>
      <c r="O254" s="16" t="s">
        <v>14</v>
      </c>
      <c r="P254" s="16" t="s">
        <v>28</v>
      </c>
      <c r="R254" t="s">
        <v>4</v>
      </c>
      <c r="S254" t="s">
        <v>13</v>
      </c>
      <c r="T254" t="str">
        <f t="shared" si="4"/>
        <v>ARDMORE POWER LOGISTICS LLC</v>
      </c>
    </row>
    <row r="255" spans="1:20" x14ac:dyDescent="0.25">
      <c r="A255" s="16" t="s">
        <v>436</v>
      </c>
      <c r="B255" s="16" t="s">
        <v>372</v>
      </c>
      <c r="C255" s="16" t="s">
        <v>437</v>
      </c>
      <c r="D255" s="61">
        <v>8</v>
      </c>
      <c r="E255" s="16" t="s">
        <v>374</v>
      </c>
      <c r="F255" s="16" t="s">
        <v>13</v>
      </c>
      <c r="G255" s="16" t="s">
        <v>375</v>
      </c>
      <c r="H255" s="16" t="s">
        <v>89</v>
      </c>
      <c r="I255" s="16" t="s">
        <v>454</v>
      </c>
      <c r="J255" s="16" t="s">
        <v>69</v>
      </c>
      <c r="K255" s="16" t="s">
        <v>70</v>
      </c>
      <c r="L255" s="17">
        <v>29.32</v>
      </c>
      <c r="M255" s="18">
        <v>44798</v>
      </c>
      <c r="N255" s="18">
        <v>44798</v>
      </c>
      <c r="O255" s="16" t="s">
        <v>14</v>
      </c>
      <c r="P255" s="16" t="s">
        <v>28</v>
      </c>
      <c r="R255" t="s">
        <v>4</v>
      </c>
      <c r="S255" t="s">
        <v>13</v>
      </c>
      <c r="T255" t="str">
        <f t="shared" si="4"/>
        <v>ARDMORE POWER LOGISTICS LLC</v>
      </c>
    </row>
    <row r="256" spans="1:20" x14ac:dyDescent="0.25">
      <c r="A256" s="16" t="s">
        <v>436</v>
      </c>
      <c r="B256" s="16" t="s">
        <v>372</v>
      </c>
      <c r="C256" s="16" t="s">
        <v>437</v>
      </c>
      <c r="D256" s="61">
        <v>8</v>
      </c>
      <c r="E256" s="16" t="s">
        <v>374</v>
      </c>
      <c r="F256" s="16" t="s">
        <v>13</v>
      </c>
      <c r="G256" s="16" t="s">
        <v>375</v>
      </c>
      <c r="H256" s="16" t="s">
        <v>89</v>
      </c>
      <c r="I256" s="16" t="s">
        <v>455</v>
      </c>
      <c r="J256" s="16" t="s">
        <v>69</v>
      </c>
      <c r="K256" s="16" t="s">
        <v>70</v>
      </c>
      <c r="L256" s="17">
        <v>42.93</v>
      </c>
      <c r="M256" s="18">
        <v>44798</v>
      </c>
      <c r="N256" s="18">
        <v>44798</v>
      </c>
      <c r="O256" s="16" t="s">
        <v>14</v>
      </c>
      <c r="P256" s="16" t="s">
        <v>28</v>
      </c>
      <c r="R256" t="s">
        <v>4</v>
      </c>
      <c r="S256" t="s">
        <v>13</v>
      </c>
      <c r="T256" t="str">
        <f t="shared" si="4"/>
        <v>ARDMORE POWER LOGISTICS LLC</v>
      </c>
    </row>
    <row r="257" spans="1:20" x14ac:dyDescent="0.25">
      <c r="A257" s="16" t="s">
        <v>456</v>
      </c>
      <c r="B257" s="16" t="s">
        <v>372</v>
      </c>
      <c r="C257" s="16" t="s">
        <v>457</v>
      </c>
      <c r="D257" s="61">
        <v>9</v>
      </c>
      <c r="E257" s="16" t="s">
        <v>374</v>
      </c>
      <c r="F257" s="16" t="s">
        <v>13</v>
      </c>
      <c r="G257" s="16" t="s">
        <v>375</v>
      </c>
      <c r="H257" s="16" t="s">
        <v>89</v>
      </c>
      <c r="I257" s="16" t="s">
        <v>458</v>
      </c>
      <c r="J257" s="16" t="s">
        <v>69</v>
      </c>
      <c r="K257" s="16" t="s">
        <v>70</v>
      </c>
      <c r="L257" s="17">
        <v>29.69</v>
      </c>
      <c r="M257" s="18">
        <v>44805</v>
      </c>
      <c r="N257" s="18">
        <v>44805</v>
      </c>
      <c r="O257" s="16" t="s">
        <v>14</v>
      </c>
      <c r="P257" s="16" t="s">
        <v>28</v>
      </c>
      <c r="R257" t="s">
        <v>4</v>
      </c>
      <c r="S257" t="s">
        <v>13</v>
      </c>
      <c r="T257" t="str">
        <f t="shared" si="4"/>
        <v>ARDMORE POWER LOGISTICS LLC</v>
      </c>
    </row>
    <row r="258" spans="1:20" x14ac:dyDescent="0.25">
      <c r="A258" s="16" t="s">
        <v>456</v>
      </c>
      <c r="B258" s="16" t="s">
        <v>372</v>
      </c>
      <c r="C258" s="16" t="s">
        <v>457</v>
      </c>
      <c r="D258" s="61">
        <v>9</v>
      </c>
      <c r="E258" s="16" t="s">
        <v>374</v>
      </c>
      <c r="F258" s="16" t="s">
        <v>13</v>
      </c>
      <c r="G258" s="16" t="s">
        <v>375</v>
      </c>
      <c r="H258" s="16" t="s">
        <v>89</v>
      </c>
      <c r="I258" s="16" t="s">
        <v>459</v>
      </c>
      <c r="J258" s="16" t="s">
        <v>69</v>
      </c>
      <c r="K258" s="16" t="s">
        <v>70</v>
      </c>
      <c r="L258" s="17">
        <v>29.69</v>
      </c>
      <c r="M258" s="18">
        <v>44805</v>
      </c>
      <c r="N258" s="18">
        <v>44805</v>
      </c>
      <c r="O258" s="16" t="s">
        <v>14</v>
      </c>
      <c r="P258" s="16" t="s">
        <v>28</v>
      </c>
      <c r="R258" t="s">
        <v>4</v>
      </c>
      <c r="S258" t="s">
        <v>13</v>
      </c>
      <c r="T258" t="str">
        <f t="shared" si="4"/>
        <v>ARDMORE POWER LOGISTICS LLC</v>
      </c>
    </row>
    <row r="259" spans="1:20" x14ac:dyDescent="0.25">
      <c r="A259" s="16" t="s">
        <v>456</v>
      </c>
      <c r="B259" s="16" t="s">
        <v>372</v>
      </c>
      <c r="C259" s="16" t="s">
        <v>457</v>
      </c>
      <c r="D259" s="61">
        <v>9</v>
      </c>
      <c r="E259" s="16" t="s">
        <v>374</v>
      </c>
      <c r="F259" s="16" t="s">
        <v>13</v>
      </c>
      <c r="G259" s="16" t="s">
        <v>375</v>
      </c>
      <c r="H259" s="16" t="s">
        <v>89</v>
      </c>
      <c r="I259" s="16" t="s">
        <v>460</v>
      </c>
      <c r="J259" s="16" t="s">
        <v>69</v>
      </c>
      <c r="K259" s="16" t="s">
        <v>70</v>
      </c>
      <c r="L259" s="17">
        <v>29.32</v>
      </c>
      <c r="M259" s="18">
        <v>44805</v>
      </c>
      <c r="N259" s="18">
        <v>44805</v>
      </c>
      <c r="O259" s="16" t="s">
        <v>14</v>
      </c>
      <c r="P259" s="16" t="s">
        <v>28</v>
      </c>
      <c r="R259" t="s">
        <v>4</v>
      </c>
      <c r="S259" t="s">
        <v>13</v>
      </c>
      <c r="T259" t="str">
        <f t="shared" si="4"/>
        <v>ARDMORE POWER LOGISTICS LLC</v>
      </c>
    </row>
    <row r="260" spans="1:20" x14ac:dyDescent="0.25">
      <c r="A260" s="16" t="s">
        <v>456</v>
      </c>
      <c r="B260" s="16" t="s">
        <v>372</v>
      </c>
      <c r="C260" s="16" t="s">
        <v>457</v>
      </c>
      <c r="D260" s="61">
        <v>9</v>
      </c>
      <c r="E260" s="16" t="s">
        <v>374</v>
      </c>
      <c r="F260" s="16" t="s">
        <v>13</v>
      </c>
      <c r="G260" s="16" t="s">
        <v>375</v>
      </c>
      <c r="H260" s="16" t="s">
        <v>89</v>
      </c>
      <c r="I260" s="16" t="s">
        <v>461</v>
      </c>
      <c r="J260" s="16" t="s">
        <v>69</v>
      </c>
      <c r="K260" s="16" t="s">
        <v>70</v>
      </c>
      <c r="L260" s="17">
        <v>29.32</v>
      </c>
      <c r="M260" s="18">
        <v>44805</v>
      </c>
      <c r="N260" s="18">
        <v>44805</v>
      </c>
      <c r="O260" s="16" t="s">
        <v>14</v>
      </c>
      <c r="P260" s="16" t="s">
        <v>28</v>
      </c>
      <c r="R260" t="s">
        <v>4</v>
      </c>
      <c r="S260" t="s">
        <v>13</v>
      </c>
      <c r="T260" t="str">
        <f t="shared" si="4"/>
        <v>ARDMORE POWER LOGISTICS LLC</v>
      </c>
    </row>
    <row r="261" spans="1:20" x14ac:dyDescent="0.25">
      <c r="A261" s="16" t="s">
        <v>456</v>
      </c>
      <c r="B261" s="16" t="s">
        <v>372</v>
      </c>
      <c r="C261" s="16" t="s">
        <v>457</v>
      </c>
      <c r="D261" s="61">
        <v>9</v>
      </c>
      <c r="E261" s="16" t="s">
        <v>374</v>
      </c>
      <c r="F261" s="16" t="s">
        <v>13</v>
      </c>
      <c r="G261" s="16" t="s">
        <v>375</v>
      </c>
      <c r="H261" s="16" t="s">
        <v>89</v>
      </c>
      <c r="I261" s="16" t="s">
        <v>462</v>
      </c>
      <c r="J261" s="16" t="s">
        <v>69</v>
      </c>
      <c r="K261" s="16" t="s">
        <v>70</v>
      </c>
      <c r="L261" s="17">
        <v>29.69</v>
      </c>
      <c r="M261" s="18">
        <v>44805</v>
      </c>
      <c r="N261" s="18">
        <v>44805</v>
      </c>
      <c r="O261" s="16" t="s">
        <v>14</v>
      </c>
      <c r="P261" s="16" t="s">
        <v>28</v>
      </c>
      <c r="R261" t="s">
        <v>4</v>
      </c>
      <c r="S261" t="s">
        <v>13</v>
      </c>
      <c r="T261" t="str">
        <f t="shared" si="4"/>
        <v>ARDMORE POWER LOGISTICS LLC</v>
      </c>
    </row>
    <row r="262" spans="1:20" x14ac:dyDescent="0.25">
      <c r="A262" s="16" t="s">
        <v>456</v>
      </c>
      <c r="B262" s="16" t="s">
        <v>372</v>
      </c>
      <c r="C262" s="16" t="s">
        <v>457</v>
      </c>
      <c r="D262" s="61">
        <v>9</v>
      </c>
      <c r="E262" s="16" t="s">
        <v>374</v>
      </c>
      <c r="F262" s="16" t="s">
        <v>13</v>
      </c>
      <c r="G262" s="16" t="s">
        <v>375</v>
      </c>
      <c r="H262" s="16" t="s">
        <v>89</v>
      </c>
      <c r="I262" s="16" t="s">
        <v>463</v>
      </c>
      <c r="J262" s="16" t="s">
        <v>69</v>
      </c>
      <c r="K262" s="16" t="s">
        <v>70</v>
      </c>
      <c r="L262" s="17">
        <v>55.47</v>
      </c>
      <c r="M262" s="18">
        <v>44805</v>
      </c>
      <c r="N262" s="18">
        <v>44805</v>
      </c>
      <c r="O262" s="16" t="s">
        <v>14</v>
      </c>
      <c r="P262" s="16" t="s">
        <v>28</v>
      </c>
      <c r="R262" t="s">
        <v>4</v>
      </c>
      <c r="S262" t="s">
        <v>13</v>
      </c>
      <c r="T262" t="str">
        <f t="shared" si="4"/>
        <v>ARDMORE POWER LOGISTICS LLC</v>
      </c>
    </row>
    <row r="263" spans="1:20" x14ac:dyDescent="0.25">
      <c r="A263" s="16" t="s">
        <v>464</v>
      </c>
      <c r="B263" s="16" t="s">
        <v>372</v>
      </c>
      <c r="C263" s="16" t="s">
        <v>465</v>
      </c>
      <c r="D263" s="61">
        <v>9</v>
      </c>
      <c r="E263" s="16" t="s">
        <v>374</v>
      </c>
      <c r="F263" s="16" t="s">
        <v>13</v>
      </c>
      <c r="G263" s="16" t="s">
        <v>375</v>
      </c>
      <c r="H263" s="16" t="s">
        <v>89</v>
      </c>
      <c r="I263" s="16" t="s">
        <v>466</v>
      </c>
      <c r="J263" s="16" t="s">
        <v>69</v>
      </c>
      <c r="K263" s="16" t="s">
        <v>70</v>
      </c>
      <c r="L263" s="17">
        <v>24.07</v>
      </c>
      <c r="M263" s="18">
        <v>44826</v>
      </c>
      <c r="N263" s="18">
        <v>44826</v>
      </c>
      <c r="O263" s="16" t="s">
        <v>14</v>
      </c>
      <c r="P263" s="16" t="s">
        <v>28</v>
      </c>
      <c r="R263" t="s">
        <v>4</v>
      </c>
      <c r="S263" t="s">
        <v>13</v>
      </c>
      <c r="T263" t="str">
        <f t="shared" si="4"/>
        <v>ARDMORE POWER LOGISTICS LLC</v>
      </c>
    </row>
    <row r="264" spans="1:20" x14ac:dyDescent="0.25">
      <c r="A264" s="16" t="s">
        <v>464</v>
      </c>
      <c r="B264" s="16" t="s">
        <v>372</v>
      </c>
      <c r="C264" s="16" t="s">
        <v>465</v>
      </c>
      <c r="D264" s="61">
        <v>9</v>
      </c>
      <c r="E264" s="16" t="s">
        <v>374</v>
      </c>
      <c r="F264" s="16" t="s">
        <v>13</v>
      </c>
      <c r="G264" s="16" t="s">
        <v>375</v>
      </c>
      <c r="H264" s="16" t="s">
        <v>89</v>
      </c>
      <c r="I264" s="16" t="s">
        <v>467</v>
      </c>
      <c r="J264" s="16" t="s">
        <v>69</v>
      </c>
      <c r="K264" s="16" t="s">
        <v>70</v>
      </c>
      <c r="L264" s="17">
        <v>24.07</v>
      </c>
      <c r="M264" s="18">
        <v>44826</v>
      </c>
      <c r="N264" s="18">
        <v>44826</v>
      </c>
      <c r="O264" s="16" t="s">
        <v>14</v>
      </c>
      <c r="P264" s="16" t="s">
        <v>28</v>
      </c>
      <c r="R264" t="s">
        <v>4</v>
      </c>
      <c r="S264" t="s">
        <v>13</v>
      </c>
      <c r="T264" t="str">
        <f t="shared" si="4"/>
        <v>ARDMORE POWER LOGISTICS LLC</v>
      </c>
    </row>
    <row r="265" spans="1:20" x14ac:dyDescent="0.25">
      <c r="A265" s="16" t="s">
        <v>464</v>
      </c>
      <c r="B265" s="16" t="s">
        <v>372</v>
      </c>
      <c r="C265" s="16" t="s">
        <v>465</v>
      </c>
      <c r="D265" s="61">
        <v>9</v>
      </c>
      <c r="E265" s="16" t="s">
        <v>374</v>
      </c>
      <c r="F265" s="16" t="s">
        <v>13</v>
      </c>
      <c r="G265" s="16" t="s">
        <v>375</v>
      </c>
      <c r="H265" s="16" t="s">
        <v>89</v>
      </c>
      <c r="I265" s="16" t="s">
        <v>468</v>
      </c>
      <c r="J265" s="16" t="s">
        <v>69</v>
      </c>
      <c r="K265" s="16" t="s">
        <v>70</v>
      </c>
      <c r="L265" s="17">
        <v>24.07</v>
      </c>
      <c r="M265" s="18">
        <v>44826</v>
      </c>
      <c r="N265" s="18">
        <v>44826</v>
      </c>
      <c r="O265" s="16" t="s">
        <v>14</v>
      </c>
      <c r="P265" s="16" t="s">
        <v>28</v>
      </c>
      <c r="R265" t="s">
        <v>4</v>
      </c>
      <c r="S265" t="s">
        <v>13</v>
      </c>
      <c r="T265" t="str">
        <f t="shared" si="4"/>
        <v>ARDMORE POWER LOGISTICS LLC</v>
      </c>
    </row>
    <row r="266" spans="1:20" x14ac:dyDescent="0.25">
      <c r="A266" s="16" t="s">
        <v>464</v>
      </c>
      <c r="B266" s="16" t="s">
        <v>372</v>
      </c>
      <c r="C266" s="16" t="s">
        <v>465</v>
      </c>
      <c r="D266" s="61">
        <v>9</v>
      </c>
      <c r="E266" s="16" t="s">
        <v>374</v>
      </c>
      <c r="F266" s="16" t="s">
        <v>13</v>
      </c>
      <c r="G266" s="16" t="s">
        <v>375</v>
      </c>
      <c r="H266" s="16" t="s">
        <v>89</v>
      </c>
      <c r="I266" s="16" t="s">
        <v>469</v>
      </c>
      <c r="J266" s="16" t="s">
        <v>69</v>
      </c>
      <c r="K266" s="16" t="s">
        <v>70</v>
      </c>
      <c r="L266" s="17">
        <v>24.07</v>
      </c>
      <c r="M266" s="18">
        <v>44826</v>
      </c>
      <c r="N266" s="18">
        <v>44826</v>
      </c>
      <c r="O266" s="16" t="s">
        <v>14</v>
      </c>
      <c r="P266" s="16" t="s">
        <v>28</v>
      </c>
      <c r="R266" t="s">
        <v>4</v>
      </c>
      <c r="S266" t="s">
        <v>13</v>
      </c>
      <c r="T266" t="str">
        <f t="shared" si="4"/>
        <v>ARDMORE POWER LOGISTICS LLC</v>
      </c>
    </row>
    <row r="267" spans="1:20" x14ac:dyDescent="0.25">
      <c r="A267" s="16" t="s">
        <v>464</v>
      </c>
      <c r="B267" s="16" t="s">
        <v>372</v>
      </c>
      <c r="C267" s="16" t="s">
        <v>465</v>
      </c>
      <c r="D267" s="61">
        <v>9</v>
      </c>
      <c r="E267" s="16" t="s">
        <v>374</v>
      </c>
      <c r="F267" s="16" t="s">
        <v>13</v>
      </c>
      <c r="G267" s="16" t="s">
        <v>375</v>
      </c>
      <c r="H267" s="16" t="s">
        <v>89</v>
      </c>
      <c r="I267" s="16" t="s">
        <v>470</v>
      </c>
      <c r="J267" s="16" t="s">
        <v>69</v>
      </c>
      <c r="K267" s="16" t="s">
        <v>70</v>
      </c>
      <c r="L267" s="17">
        <v>24.07</v>
      </c>
      <c r="M267" s="18">
        <v>44826</v>
      </c>
      <c r="N267" s="18">
        <v>44826</v>
      </c>
      <c r="O267" s="16" t="s">
        <v>14</v>
      </c>
      <c r="P267" s="16" t="s">
        <v>28</v>
      </c>
      <c r="R267" t="s">
        <v>4</v>
      </c>
      <c r="S267" t="s">
        <v>13</v>
      </c>
      <c r="T267" t="str">
        <f t="shared" si="4"/>
        <v>ARDMORE POWER LOGISTICS LLC</v>
      </c>
    </row>
    <row r="268" spans="1:20" x14ac:dyDescent="0.25">
      <c r="A268" s="16" t="s">
        <v>464</v>
      </c>
      <c r="B268" s="16" t="s">
        <v>372</v>
      </c>
      <c r="C268" s="16" t="s">
        <v>465</v>
      </c>
      <c r="D268" s="61">
        <v>9</v>
      </c>
      <c r="E268" s="16" t="s">
        <v>374</v>
      </c>
      <c r="F268" s="16" t="s">
        <v>13</v>
      </c>
      <c r="G268" s="16" t="s">
        <v>375</v>
      </c>
      <c r="H268" s="16" t="s">
        <v>89</v>
      </c>
      <c r="I268" s="16" t="s">
        <v>471</v>
      </c>
      <c r="J268" s="16" t="s">
        <v>69</v>
      </c>
      <c r="K268" s="16" t="s">
        <v>70</v>
      </c>
      <c r="L268" s="17">
        <v>24.07</v>
      </c>
      <c r="M268" s="18">
        <v>44826</v>
      </c>
      <c r="N268" s="18">
        <v>44826</v>
      </c>
      <c r="O268" s="16" t="s">
        <v>14</v>
      </c>
      <c r="P268" s="16" t="s">
        <v>28</v>
      </c>
      <c r="R268" t="s">
        <v>4</v>
      </c>
      <c r="S268" t="s">
        <v>13</v>
      </c>
      <c r="T268" t="str">
        <f t="shared" si="4"/>
        <v>ARDMORE POWER LOGISTICS LLC</v>
      </c>
    </row>
    <row r="269" spans="1:20" x14ac:dyDescent="0.25">
      <c r="A269" s="16" t="s">
        <v>472</v>
      </c>
      <c r="B269" s="16" t="s">
        <v>372</v>
      </c>
      <c r="C269" s="16" t="s">
        <v>473</v>
      </c>
      <c r="D269" s="61">
        <v>10</v>
      </c>
      <c r="E269" s="16" t="s">
        <v>374</v>
      </c>
      <c r="F269" s="16" t="s">
        <v>13</v>
      </c>
      <c r="G269" s="16" t="s">
        <v>375</v>
      </c>
      <c r="H269" s="16" t="s">
        <v>89</v>
      </c>
      <c r="I269" s="16" t="s">
        <v>474</v>
      </c>
      <c r="J269" s="16" t="s">
        <v>69</v>
      </c>
      <c r="K269" s="16" t="s">
        <v>70</v>
      </c>
      <c r="L269" s="17">
        <v>55.7</v>
      </c>
      <c r="M269" s="18">
        <v>44861</v>
      </c>
      <c r="N269" s="18">
        <v>44861</v>
      </c>
      <c r="O269" s="16" t="s">
        <v>14</v>
      </c>
      <c r="P269" s="16" t="s">
        <v>28</v>
      </c>
      <c r="R269" t="s">
        <v>4</v>
      </c>
      <c r="S269" t="s">
        <v>13</v>
      </c>
      <c r="T269" t="str">
        <f t="shared" si="4"/>
        <v>ARDMORE POWER LOGISTICS LLC</v>
      </c>
    </row>
    <row r="270" spans="1:20" x14ac:dyDescent="0.25">
      <c r="A270" s="16" t="s">
        <v>472</v>
      </c>
      <c r="B270" s="16" t="s">
        <v>372</v>
      </c>
      <c r="C270" s="16" t="s">
        <v>473</v>
      </c>
      <c r="D270" s="61">
        <v>10</v>
      </c>
      <c r="E270" s="16" t="s">
        <v>374</v>
      </c>
      <c r="F270" s="16" t="s">
        <v>13</v>
      </c>
      <c r="G270" s="16" t="s">
        <v>375</v>
      </c>
      <c r="H270" s="16" t="s">
        <v>89</v>
      </c>
      <c r="I270" s="16" t="s">
        <v>475</v>
      </c>
      <c r="J270" s="16" t="s">
        <v>69</v>
      </c>
      <c r="K270" s="16" t="s">
        <v>70</v>
      </c>
      <c r="L270" s="17">
        <v>52.17</v>
      </c>
      <c r="M270" s="18">
        <v>44861</v>
      </c>
      <c r="N270" s="18">
        <v>44861</v>
      </c>
      <c r="O270" s="16" t="s">
        <v>14</v>
      </c>
      <c r="P270" s="16" t="s">
        <v>28</v>
      </c>
      <c r="R270" t="s">
        <v>4</v>
      </c>
      <c r="S270" t="s">
        <v>13</v>
      </c>
      <c r="T270" t="str">
        <f t="shared" si="4"/>
        <v>ARDMORE POWER LOGISTICS LLC</v>
      </c>
    </row>
    <row r="271" spans="1:20" x14ac:dyDescent="0.25">
      <c r="A271" s="16" t="s">
        <v>472</v>
      </c>
      <c r="B271" s="16" t="s">
        <v>372</v>
      </c>
      <c r="C271" s="16" t="s">
        <v>473</v>
      </c>
      <c r="D271" s="61">
        <v>10</v>
      </c>
      <c r="E271" s="16" t="s">
        <v>374</v>
      </c>
      <c r="F271" s="16" t="s">
        <v>13</v>
      </c>
      <c r="G271" s="16" t="s">
        <v>375</v>
      </c>
      <c r="H271" s="16" t="s">
        <v>89</v>
      </c>
      <c r="I271" s="16" t="s">
        <v>476</v>
      </c>
      <c r="J271" s="16" t="s">
        <v>69</v>
      </c>
      <c r="K271" s="16" t="s">
        <v>70</v>
      </c>
      <c r="L271" s="17">
        <v>52.17</v>
      </c>
      <c r="M271" s="18">
        <v>44861</v>
      </c>
      <c r="N271" s="18">
        <v>44861</v>
      </c>
      <c r="O271" s="16" t="s">
        <v>14</v>
      </c>
      <c r="P271" s="16" t="s">
        <v>28</v>
      </c>
      <c r="R271" t="s">
        <v>4</v>
      </c>
      <c r="S271" t="s">
        <v>13</v>
      </c>
      <c r="T271" t="str">
        <f t="shared" si="4"/>
        <v>ARDMORE POWER LOGISTICS LLC</v>
      </c>
    </row>
    <row r="272" spans="1:20" x14ac:dyDescent="0.25">
      <c r="A272" s="16" t="s">
        <v>472</v>
      </c>
      <c r="B272" s="16" t="s">
        <v>372</v>
      </c>
      <c r="C272" s="16" t="s">
        <v>473</v>
      </c>
      <c r="D272" s="61">
        <v>10</v>
      </c>
      <c r="E272" s="16" t="s">
        <v>374</v>
      </c>
      <c r="F272" s="16" t="s">
        <v>13</v>
      </c>
      <c r="G272" s="16" t="s">
        <v>375</v>
      </c>
      <c r="H272" s="16" t="s">
        <v>89</v>
      </c>
      <c r="I272" s="16" t="s">
        <v>477</v>
      </c>
      <c r="J272" s="16" t="s">
        <v>69</v>
      </c>
      <c r="K272" s="16" t="s">
        <v>70</v>
      </c>
      <c r="L272" s="17">
        <v>52.17</v>
      </c>
      <c r="M272" s="18">
        <v>44861</v>
      </c>
      <c r="N272" s="18">
        <v>44861</v>
      </c>
      <c r="O272" s="16" t="s">
        <v>14</v>
      </c>
      <c r="P272" s="16" t="s">
        <v>28</v>
      </c>
      <c r="R272" t="s">
        <v>4</v>
      </c>
      <c r="S272" t="s">
        <v>13</v>
      </c>
      <c r="T272" t="str">
        <f t="shared" si="4"/>
        <v>ARDMORE POWER LOGISTICS LLC</v>
      </c>
    </row>
    <row r="273" spans="1:20" x14ac:dyDescent="0.25">
      <c r="A273" s="16" t="s">
        <v>472</v>
      </c>
      <c r="B273" s="16" t="s">
        <v>372</v>
      </c>
      <c r="C273" s="16" t="s">
        <v>473</v>
      </c>
      <c r="D273" s="61">
        <v>10</v>
      </c>
      <c r="E273" s="16" t="s">
        <v>374</v>
      </c>
      <c r="F273" s="16" t="s">
        <v>13</v>
      </c>
      <c r="G273" s="16" t="s">
        <v>375</v>
      </c>
      <c r="H273" s="16" t="s">
        <v>89</v>
      </c>
      <c r="I273" s="16" t="s">
        <v>478</v>
      </c>
      <c r="J273" s="16" t="s">
        <v>69</v>
      </c>
      <c r="K273" s="16" t="s">
        <v>70</v>
      </c>
      <c r="L273" s="17">
        <v>52.17</v>
      </c>
      <c r="M273" s="18">
        <v>44861</v>
      </c>
      <c r="N273" s="18">
        <v>44861</v>
      </c>
      <c r="O273" s="16" t="s">
        <v>14</v>
      </c>
      <c r="P273" s="16" t="s">
        <v>28</v>
      </c>
      <c r="R273" t="s">
        <v>4</v>
      </c>
      <c r="S273" t="s">
        <v>13</v>
      </c>
      <c r="T273" t="str">
        <f t="shared" si="4"/>
        <v>ARDMORE POWER LOGISTICS LLC</v>
      </c>
    </row>
    <row r="274" spans="1:20" x14ac:dyDescent="0.25">
      <c r="A274" s="16" t="s">
        <v>479</v>
      </c>
      <c r="B274" s="16" t="s">
        <v>372</v>
      </c>
      <c r="C274" s="16" t="s">
        <v>480</v>
      </c>
      <c r="D274" s="61">
        <v>12</v>
      </c>
      <c r="E274" s="16" t="s">
        <v>374</v>
      </c>
      <c r="F274" s="16" t="s">
        <v>13</v>
      </c>
      <c r="G274" s="16" t="s">
        <v>375</v>
      </c>
      <c r="H274" s="16" t="s">
        <v>89</v>
      </c>
      <c r="I274" s="16" t="s">
        <v>481</v>
      </c>
      <c r="J274" s="16" t="s">
        <v>69</v>
      </c>
      <c r="K274" s="16" t="s">
        <v>70</v>
      </c>
      <c r="L274" s="17">
        <v>83.41</v>
      </c>
      <c r="M274" s="18">
        <v>45281</v>
      </c>
      <c r="N274" s="18">
        <v>45281</v>
      </c>
      <c r="O274" s="16" t="s">
        <v>14</v>
      </c>
      <c r="P274" s="16" t="s">
        <v>30</v>
      </c>
      <c r="R274" t="s">
        <v>4</v>
      </c>
      <c r="S274" t="s">
        <v>13</v>
      </c>
      <c r="T274" t="str">
        <f t="shared" si="4"/>
        <v>ARDMORE POWER LOGISTICS LLC</v>
      </c>
    </row>
    <row r="275" spans="1:20" x14ac:dyDescent="0.25">
      <c r="A275" s="16" t="s">
        <v>482</v>
      </c>
      <c r="B275" s="16" t="s">
        <v>483</v>
      </c>
      <c r="C275" s="16" t="s">
        <v>484</v>
      </c>
      <c r="D275" s="61">
        <v>4</v>
      </c>
      <c r="E275" s="16" t="s">
        <v>485</v>
      </c>
      <c r="F275" s="16" t="s">
        <v>486</v>
      </c>
      <c r="G275" s="16" t="s">
        <v>487</v>
      </c>
      <c r="H275" s="16" t="s">
        <v>253</v>
      </c>
      <c r="I275" s="16" t="s">
        <v>67</v>
      </c>
      <c r="J275" s="16" t="s">
        <v>171</v>
      </c>
      <c r="K275" s="16" t="s">
        <v>172</v>
      </c>
      <c r="L275" s="17">
        <v>3848</v>
      </c>
      <c r="M275" s="18">
        <v>44655</v>
      </c>
      <c r="N275" s="18">
        <v>44610</v>
      </c>
      <c r="O275" s="16" t="s">
        <v>17</v>
      </c>
      <c r="P275" s="16" t="s">
        <v>28</v>
      </c>
      <c r="R275" t="s">
        <v>15</v>
      </c>
      <c r="S275" t="s">
        <v>16</v>
      </c>
      <c r="T275" t="str">
        <f>O275</f>
        <v>COFFIN RENNER LLP</v>
      </c>
    </row>
    <row r="276" spans="1:20" x14ac:dyDescent="0.25">
      <c r="A276" s="16" t="s">
        <v>488</v>
      </c>
      <c r="B276" s="16" t="s">
        <v>483</v>
      </c>
      <c r="C276" s="16" t="s">
        <v>489</v>
      </c>
      <c r="D276" s="61">
        <v>4</v>
      </c>
      <c r="E276" s="16" t="s">
        <v>485</v>
      </c>
      <c r="F276" s="16" t="s">
        <v>486</v>
      </c>
      <c r="G276" s="16" t="s">
        <v>487</v>
      </c>
      <c r="H276" s="16" t="s">
        <v>253</v>
      </c>
      <c r="I276" s="16" t="s">
        <v>67</v>
      </c>
      <c r="J276" s="16" t="s">
        <v>171</v>
      </c>
      <c r="K276" s="16" t="s">
        <v>172</v>
      </c>
      <c r="L276" s="17">
        <v>17491.5</v>
      </c>
      <c r="M276" s="18">
        <v>44672</v>
      </c>
      <c r="N276" s="18">
        <v>44627</v>
      </c>
      <c r="O276" s="16" t="s">
        <v>17</v>
      </c>
      <c r="P276" s="16" t="s">
        <v>28</v>
      </c>
      <c r="R276" t="s">
        <v>15</v>
      </c>
      <c r="S276" t="s">
        <v>16</v>
      </c>
      <c r="T276" t="str">
        <f t="shared" ref="T276:T297" si="5">O276</f>
        <v>COFFIN RENNER LLP</v>
      </c>
    </row>
    <row r="277" spans="1:20" x14ac:dyDescent="0.25">
      <c r="A277" s="16" t="s">
        <v>490</v>
      </c>
      <c r="B277" s="16" t="s">
        <v>483</v>
      </c>
      <c r="C277" s="16" t="s">
        <v>491</v>
      </c>
      <c r="D277" s="61">
        <v>5</v>
      </c>
      <c r="E277" s="16" t="s">
        <v>485</v>
      </c>
      <c r="F277" s="16" t="s">
        <v>486</v>
      </c>
      <c r="G277" s="16" t="s">
        <v>487</v>
      </c>
      <c r="H277" s="16" t="s">
        <v>253</v>
      </c>
      <c r="I277" s="16" t="s">
        <v>67</v>
      </c>
      <c r="J277" s="16" t="s">
        <v>171</v>
      </c>
      <c r="K277" s="16" t="s">
        <v>172</v>
      </c>
      <c r="L277" s="17">
        <v>53675.4</v>
      </c>
      <c r="M277" s="18">
        <v>44708</v>
      </c>
      <c r="N277" s="18">
        <v>44663</v>
      </c>
      <c r="O277" s="16" t="s">
        <v>17</v>
      </c>
      <c r="P277" s="16" t="s">
        <v>28</v>
      </c>
      <c r="R277" t="s">
        <v>15</v>
      </c>
      <c r="S277" t="s">
        <v>16</v>
      </c>
      <c r="T277" t="str">
        <f t="shared" si="5"/>
        <v>COFFIN RENNER LLP</v>
      </c>
    </row>
    <row r="278" spans="1:20" x14ac:dyDescent="0.25">
      <c r="A278" s="16" t="s">
        <v>492</v>
      </c>
      <c r="B278" s="16" t="s">
        <v>483</v>
      </c>
      <c r="C278" s="16" t="s">
        <v>493</v>
      </c>
      <c r="D278" s="61">
        <v>6</v>
      </c>
      <c r="E278" s="16" t="s">
        <v>485</v>
      </c>
      <c r="F278" s="16" t="s">
        <v>486</v>
      </c>
      <c r="G278" s="16" t="s">
        <v>487</v>
      </c>
      <c r="H278" s="16" t="s">
        <v>253</v>
      </c>
      <c r="I278" s="16" t="s">
        <v>67</v>
      </c>
      <c r="J278" s="16" t="s">
        <v>171</v>
      </c>
      <c r="K278" s="16" t="s">
        <v>172</v>
      </c>
      <c r="L278" s="17">
        <v>57377</v>
      </c>
      <c r="M278" s="18">
        <v>44739</v>
      </c>
      <c r="N278" s="18">
        <v>44692</v>
      </c>
      <c r="O278" s="16" t="s">
        <v>17</v>
      </c>
      <c r="P278" s="16" t="s">
        <v>28</v>
      </c>
      <c r="R278" t="s">
        <v>15</v>
      </c>
      <c r="S278" t="s">
        <v>16</v>
      </c>
      <c r="T278" t="str">
        <f t="shared" si="5"/>
        <v>COFFIN RENNER LLP</v>
      </c>
    </row>
    <row r="279" spans="1:20" x14ac:dyDescent="0.25">
      <c r="A279" s="16" t="s">
        <v>494</v>
      </c>
      <c r="B279" s="16" t="s">
        <v>483</v>
      </c>
      <c r="C279" s="16" t="s">
        <v>495</v>
      </c>
      <c r="D279" s="61">
        <v>8</v>
      </c>
      <c r="E279" s="16" t="s">
        <v>485</v>
      </c>
      <c r="F279" s="16" t="s">
        <v>486</v>
      </c>
      <c r="G279" s="16" t="s">
        <v>487</v>
      </c>
      <c r="H279" s="16" t="s">
        <v>253</v>
      </c>
      <c r="I279" s="16" t="s">
        <v>67</v>
      </c>
      <c r="J279" s="16" t="s">
        <v>171</v>
      </c>
      <c r="K279" s="16" t="s">
        <v>259</v>
      </c>
      <c r="L279" s="17">
        <v>84080.320000000007</v>
      </c>
      <c r="M279" s="18">
        <v>44774</v>
      </c>
      <c r="N279" s="18">
        <v>44727</v>
      </c>
      <c r="O279" s="16" t="s">
        <v>17</v>
      </c>
      <c r="P279" s="16" t="s">
        <v>28</v>
      </c>
      <c r="R279" t="s">
        <v>15</v>
      </c>
      <c r="S279" t="s">
        <v>16</v>
      </c>
      <c r="T279" t="str">
        <f t="shared" si="5"/>
        <v>COFFIN RENNER LLP</v>
      </c>
    </row>
    <row r="280" spans="1:20" x14ac:dyDescent="0.25">
      <c r="A280" s="16" t="s">
        <v>496</v>
      </c>
      <c r="B280" s="16" t="s">
        <v>483</v>
      </c>
      <c r="C280" s="16" t="s">
        <v>497</v>
      </c>
      <c r="D280" s="61">
        <v>9</v>
      </c>
      <c r="E280" s="16" t="s">
        <v>485</v>
      </c>
      <c r="F280" s="16" t="s">
        <v>486</v>
      </c>
      <c r="G280" s="16" t="s">
        <v>487</v>
      </c>
      <c r="H280" s="16" t="s">
        <v>253</v>
      </c>
      <c r="I280" s="16" t="s">
        <v>67</v>
      </c>
      <c r="J280" s="16" t="s">
        <v>171</v>
      </c>
      <c r="K280" s="16" t="s">
        <v>259</v>
      </c>
      <c r="L280" s="17">
        <v>104431.16</v>
      </c>
      <c r="M280" s="18">
        <v>44809</v>
      </c>
      <c r="N280" s="18">
        <v>44763</v>
      </c>
      <c r="O280" s="16" t="s">
        <v>17</v>
      </c>
      <c r="P280" s="16" t="s">
        <v>28</v>
      </c>
      <c r="R280" t="s">
        <v>15</v>
      </c>
      <c r="S280" t="s">
        <v>16</v>
      </c>
      <c r="T280" t="str">
        <f t="shared" si="5"/>
        <v>COFFIN RENNER LLP</v>
      </c>
    </row>
    <row r="281" spans="1:20" x14ac:dyDescent="0.25">
      <c r="A281" s="16" t="s">
        <v>498</v>
      </c>
      <c r="B281" s="16" t="s">
        <v>483</v>
      </c>
      <c r="C281" s="16" t="s">
        <v>499</v>
      </c>
      <c r="D281" s="61">
        <v>10</v>
      </c>
      <c r="E281" s="16" t="s">
        <v>485</v>
      </c>
      <c r="F281" s="16" t="s">
        <v>486</v>
      </c>
      <c r="G281" s="16" t="s">
        <v>487</v>
      </c>
      <c r="H281" s="16" t="s">
        <v>253</v>
      </c>
      <c r="I281" s="16" t="s">
        <v>67</v>
      </c>
      <c r="J281" s="16" t="s">
        <v>171</v>
      </c>
      <c r="K281" s="16" t="s">
        <v>259</v>
      </c>
      <c r="L281" s="17">
        <v>22188.52</v>
      </c>
      <c r="M281" s="18">
        <v>44837</v>
      </c>
      <c r="N281" s="18">
        <v>44790</v>
      </c>
      <c r="O281" s="16" t="s">
        <v>17</v>
      </c>
      <c r="P281" s="16" t="s">
        <v>28</v>
      </c>
      <c r="R281" t="s">
        <v>15</v>
      </c>
      <c r="S281" t="s">
        <v>16</v>
      </c>
      <c r="T281" t="str">
        <f t="shared" si="5"/>
        <v>COFFIN RENNER LLP</v>
      </c>
    </row>
    <row r="282" spans="1:20" x14ac:dyDescent="0.25">
      <c r="A282" s="16" t="s">
        <v>500</v>
      </c>
      <c r="B282" s="16" t="s">
        <v>483</v>
      </c>
      <c r="C282" s="16" t="s">
        <v>501</v>
      </c>
      <c r="D282" s="61">
        <v>10</v>
      </c>
      <c r="E282" s="16" t="s">
        <v>485</v>
      </c>
      <c r="F282" s="16" t="s">
        <v>486</v>
      </c>
      <c r="G282" s="16" t="s">
        <v>487</v>
      </c>
      <c r="H282" s="16" t="s">
        <v>253</v>
      </c>
      <c r="I282" s="16" t="s">
        <v>67</v>
      </c>
      <c r="J282" s="16" t="s">
        <v>171</v>
      </c>
      <c r="K282" s="16" t="s">
        <v>259</v>
      </c>
      <c r="L282" s="17">
        <v>19015.2</v>
      </c>
      <c r="M282" s="18">
        <v>44862</v>
      </c>
      <c r="N282" s="18">
        <v>44817</v>
      </c>
      <c r="O282" s="16" t="s">
        <v>17</v>
      </c>
      <c r="P282" s="16" t="s">
        <v>28</v>
      </c>
      <c r="R282" t="s">
        <v>15</v>
      </c>
      <c r="S282" t="s">
        <v>16</v>
      </c>
      <c r="T282" t="str">
        <f t="shared" si="5"/>
        <v>COFFIN RENNER LLP</v>
      </c>
    </row>
    <row r="283" spans="1:20" x14ac:dyDescent="0.25">
      <c r="A283" s="16" t="s">
        <v>502</v>
      </c>
      <c r="B283" s="16" t="s">
        <v>483</v>
      </c>
      <c r="C283" s="16" t="s">
        <v>503</v>
      </c>
      <c r="D283" s="61">
        <v>10</v>
      </c>
      <c r="E283" s="16" t="s">
        <v>485</v>
      </c>
      <c r="F283" s="16" t="s">
        <v>486</v>
      </c>
      <c r="G283" s="16" t="s">
        <v>487</v>
      </c>
      <c r="H283" s="16" t="s">
        <v>253</v>
      </c>
      <c r="I283" s="16" t="s">
        <v>67</v>
      </c>
      <c r="J283" s="16" t="s">
        <v>171</v>
      </c>
      <c r="K283" s="16" t="s">
        <v>259</v>
      </c>
      <c r="L283" s="17">
        <v>11376</v>
      </c>
      <c r="M283" s="18">
        <v>44865</v>
      </c>
      <c r="N283" s="18">
        <v>44819</v>
      </c>
      <c r="O283" s="16" t="s">
        <v>19</v>
      </c>
      <c r="P283" s="16" t="s">
        <v>28</v>
      </c>
      <c r="R283" t="s">
        <v>15</v>
      </c>
      <c r="S283" t="s">
        <v>16</v>
      </c>
      <c r="T283" t="str">
        <f t="shared" si="5"/>
        <v>HUNTON ANDREWS KURTH LLP</v>
      </c>
    </row>
    <row r="284" spans="1:20" x14ac:dyDescent="0.25">
      <c r="A284" s="22" t="s">
        <v>504</v>
      </c>
      <c r="B284" s="22" t="s">
        <v>483</v>
      </c>
      <c r="C284" s="22" t="s">
        <v>505</v>
      </c>
      <c r="D284" s="60">
        <v>1</v>
      </c>
      <c r="E284" s="22" t="s">
        <v>485</v>
      </c>
      <c r="F284" s="22" t="s">
        <v>486</v>
      </c>
      <c r="G284" s="22" t="s">
        <v>487</v>
      </c>
      <c r="H284" s="22" t="s">
        <v>253</v>
      </c>
      <c r="I284" s="22" t="s">
        <v>67</v>
      </c>
      <c r="J284" s="22" t="s">
        <v>171</v>
      </c>
      <c r="K284" s="22" t="s">
        <v>259</v>
      </c>
      <c r="L284" s="23">
        <v>103507.8</v>
      </c>
      <c r="M284" s="24">
        <v>44951</v>
      </c>
      <c r="N284" s="24">
        <v>44844</v>
      </c>
      <c r="O284" s="22" t="s">
        <v>17</v>
      </c>
      <c r="P284" s="22" t="s">
        <v>30</v>
      </c>
      <c r="R284" t="s">
        <v>15</v>
      </c>
      <c r="S284" t="s">
        <v>16</v>
      </c>
      <c r="T284" t="str">
        <f t="shared" si="5"/>
        <v>COFFIN RENNER LLP</v>
      </c>
    </row>
    <row r="285" spans="1:20" x14ac:dyDescent="0.25">
      <c r="A285" s="16" t="s">
        <v>506</v>
      </c>
      <c r="B285" s="16" t="s">
        <v>483</v>
      </c>
      <c r="C285" s="16" t="s">
        <v>507</v>
      </c>
      <c r="D285" s="61">
        <v>11</v>
      </c>
      <c r="E285" s="16" t="s">
        <v>485</v>
      </c>
      <c r="F285" s="16" t="s">
        <v>486</v>
      </c>
      <c r="G285" s="16" t="s">
        <v>487</v>
      </c>
      <c r="H285" s="16" t="s">
        <v>253</v>
      </c>
      <c r="I285" s="16" t="s">
        <v>67</v>
      </c>
      <c r="J285" s="16" t="s">
        <v>171</v>
      </c>
      <c r="K285" s="16" t="s">
        <v>259</v>
      </c>
      <c r="L285" s="17">
        <v>4266</v>
      </c>
      <c r="M285" s="18">
        <v>44893</v>
      </c>
      <c r="N285" s="18">
        <v>44846</v>
      </c>
      <c r="O285" s="16" t="s">
        <v>19</v>
      </c>
      <c r="P285" s="16" t="s">
        <v>28</v>
      </c>
      <c r="R285" t="s">
        <v>15</v>
      </c>
      <c r="S285" t="s">
        <v>16</v>
      </c>
      <c r="T285" t="str">
        <f t="shared" si="5"/>
        <v>HUNTON ANDREWS KURTH LLP</v>
      </c>
    </row>
    <row r="286" spans="1:20" x14ac:dyDescent="0.25">
      <c r="A286" s="16" t="s">
        <v>508</v>
      </c>
      <c r="B286" s="16" t="s">
        <v>483</v>
      </c>
      <c r="C286" s="16" t="s">
        <v>509</v>
      </c>
      <c r="D286" s="61">
        <v>12</v>
      </c>
      <c r="E286" s="16" t="s">
        <v>485</v>
      </c>
      <c r="F286" s="16" t="s">
        <v>486</v>
      </c>
      <c r="G286" s="16" t="s">
        <v>487</v>
      </c>
      <c r="H286" s="16" t="s">
        <v>253</v>
      </c>
      <c r="I286" s="16" t="s">
        <v>67</v>
      </c>
      <c r="J286" s="16" t="s">
        <v>171</v>
      </c>
      <c r="K286" s="16" t="s">
        <v>259</v>
      </c>
      <c r="L286" s="17">
        <v>194104.22</v>
      </c>
      <c r="M286" s="18">
        <v>44921</v>
      </c>
      <c r="N286" s="18">
        <v>44876</v>
      </c>
      <c r="O286" s="16" t="s">
        <v>17</v>
      </c>
      <c r="P286" s="16" t="s">
        <v>28</v>
      </c>
      <c r="R286" t="s">
        <v>15</v>
      </c>
      <c r="S286" t="s">
        <v>16</v>
      </c>
      <c r="T286" t="str">
        <f t="shared" si="5"/>
        <v>COFFIN RENNER LLP</v>
      </c>
    </row>
    <row r="287" spans="1:20" x14ac:dyDescent="0.25">
      <c r="A287" s="22" t="s">
        <v>510</v>
      </c>
      <c r="B287" s="22" t="s">
        <v>483</v>
      </c>
      <c r="C287" s="22" t="s">
        <v>511</v>
      </c>
      <c r="D287" s="60">
        <v>1</v>
      </c>
      <c r="E287" s="22" t="s">
        <v>485</v>
      </c>
      <c r="F287" s="22" t="s">
        <v>486</v>
      </c>
      <c r="G287" s="22" t="s">
        <v>487</v>
      </c>
      <c r="H287" s="22" t="s">
        <v>253</v>
      </c>
      <c r="I287" s="22" t="s">
        <v>67</v>
      </c>
      <c r="J287" s="22" t="s">
        <v>171</v>
      </c>
      <c r="K287" s="22" t="s">
        <v>259</v>
      </c>
      <c r="L287" s="23">
        <v>106445</v>
      </c>
      <c r="M287" s="24">
        <v>44946</v>
      </c>
      <c r="N287" s="24">
        <v>44901</v>
      </c>
      <c r="O287" s="22" t="s">
        <v>17</v>
      </c>
      <c r="P287" s="22" t="s">
        <v>30</v>
      </c>
      <c r="R287" t="s">
        <v>15</v>
      </c>
      <c r="S287" t="s">
        <v>16</v>
      </c>
      <c r="T287" t="str">
        <f t="shared" si="5"/>
        <v>COFFIN RENNER LLP</v>
      </c>
    </row>
    <row r="288" spans="1:20" x14ac:dyDescent="0.25">
      <c r="A288" s="22" t="s">
        <v>512</v>
      </c>
      <c r="B288" s="22" t="s">
        <v>483</v>
      </c>
      <c r="C288" s="22" t="s">
        <v>513</v>
      </c>
      <c r="D288" s="60">
        <v>2</v>
      </c>
      <c r="E288" s="22" t="s">
        <v>485</v>
      </c>
      <c r="F288" s="22" t="s">
        <v>486</v>
      </c>
      <c r="G288" s="22" t="s">
        <v>487</v>
      </c>
      <c r="H288" s="22" t="s">
        <v>253</v>
      </c>
      <c r="I288" s="22" t="s">
        <v>67</v>
      </c>
      <c r="J288" s="22" t="s">
        <v>171</v>
      </c>
      <c r="K288" s="22" t="s">
        <v>259</v>
      </c>
      <c r="L288" s="23">
        <v>21479.9</v>
      </c>
      <c r="M288" s="24">
        <v>44981</v>
      </c>
      <c r="N288" s="24">
        <v>44936</v>
      </c>
      <c r="O288" s="22" t="s">
        <v>17</v>
      </c>
      <c r="P288" s="22" t="s">
        <v>30</v>
      </c>
      <c r="R288" t="s">
        <v>15</v>
      </c>
      <c r="S288" t="s">
        <v>16</v>
      </c>
      <c r="T288" t="str">
        <f t="shared" si="5"/>
        <v>COFFIN RENNER LLP</v>
      </c>
    </row>
    <row r="289" spans="1:20" x14ac:dyDescent="0.25">
      <c r="A289" s="22" t="s">
        <v>514</v>
      </c>
      <c r="B289" s="22" t="s">
        <v>483</v>
      </c>
      <c r="C289" s="22" t="s">
        <v>515</v>
      </c>
      <c r="D289" s="60">
        <v>3</v>
      </c>
      <c r="E289" s="22" t="s">
        <v>485</v>
      </c>
      <c r="F289" s="22" t="s">
        <v>486</v>
      </c>
      <c r="G289" s="22" t="s">
        <v>487</v>
      </c>
      <c r="H289" s="22" t="s">
        <v>253</v>
      </c>
      <c r="I289" s="22" t="s">
        <v>67</v>
      </c>
      <c r="J289" s="22" t="s">
        <v>171</v>
      </c>
      <c r="K289" s="22" t="s">
        <v>259</v>
      </c>
      <c r="L289" s="23">
        <v>31076.5</v>
      </c>
      <c r="M289" s="24">
        <v>45012</v>
      </c>
      <c r="N289" s="24">
        <v>44967</v>
      </c>
      <c r="O289" s="22" t="s">
        <v>17</v>
      </c>
      <c r="P289" s="22" t="s">
        <v>30</v>
      </c>
      <c r="R289" t="s">
        <v>15</v>
      </c>
      <c r="S289" t="s">
        <v>16</v>
      </c>
      <c r="T289" t="str">
        <f t="shared" si="5"/>
        <v>COFFIN RENNER LLP</v>
      </c>
    </row>
    <row r="290" spans="1:20" x14ac:dyDescent="0.25">
      <c r="A290" s="16" t="s">
        <v>516</v>
      </c>
      <c r="B290" s="16" t="s">
        <v>483</v>
      </c>
      <c r="C290" s="16" t="s">
        <v>517</v>
      </c>
      <c r="D290" s="61">
        <v>4</v>
      </c>
      <c r="E290" s="16" t="s">
        <v>485</v>
      </c>
      <c r="F290" s="16" t="s">
        <v>486</v>
      </c>
      <c r="G290" s="16" t="s">
        <v>487</v>
      </c>
      <c r="H290" s="16" t="s">
        <v>253</v>
      </c>
      <c r="I290" s="16" t="s">
        <v>67</v>
      </c>
      <c r="J290" s="16" t="s">
        <v>171</v>
      </c>
      <c r="K290" s="16" t="s">
        <v>259</v>
      </c>
      <c r="L290" s="17">
        <v>51335.6</v>
      </c>
      <c r="M290" s="18">
        <v>45040</v>
      </c>
      <c r="N290" s="18">
        <v>44992</v>
      </c>
      <c r="O290" s="16" t="s">
        <v>17</v>
      </c>
      <c r="P290" s="16" t="s">
        <v>30</v>
      </c>
      <c r="R290" t="s">
        <v>15</v>
      </c>
      <c r="S290" t="s">
        <v>16</v>
      </c>
      <c r="T290" t="str">
        <f t="shared" si="5"/>
        <v>COFFIN RENNER LLP</v>
      </c>
    </row>
    <row r="291" spans="1:20" x14ac:dyDescent="0.25">
      <c r="A291" s="16" t="s">
        <v>518</v>
      </c>
      <c r="B291" s="16" t="s">
        <v>483</v>
      </c>
      <c r="C291" s="16" t="s">
        <v>519</v>
      </c>
      <c r="D291" s="61">
        <v>5</v>
      </c>
      <c r="E291" s="16" t="s">
        <v>485</v>
      </c>
      <c r="F291" s="16" t="s">
        <v>486</v>
      </c>
      <c r="G291" s="16" t="s">
        <v>487</v>
      </c>
      <c r="H291" s="16" t="s">
        <v>253</v>
      </c>
      <c r="I291" s="16" t="s">
        <v>67</v>
      </c>
      <c r="J291" s="16" t="s">
        <v>171</v>
      </c>
      <c r="K291" s="16" t="s">
        <v>259</v>
      </c>
      <c r="L291" s="17">
        <v>20038.099999999999</v>
      </c>
      <c r="M291" s="18">
        <v>45068</v>
      </c>
      <c r="N291" s="18">
        <v>45022</v>
      </c>
      <c r="O291" s="16" t="s">
        <v>17</v>
      </c>
      <c r="P291" s="16" t="s">
        <v>30</v>
      </c>
      <c r="R291" t="s">
        <v>15</v>
      </c>
      <c r="S291" t="s">
        <v>16</v>
      </c>
      <c r="T291" t="str">
        <f t="shared" si="5"/>
        <v>COFFIN RENNER LLP</v>
      </c>
    </row>
    <row r="292" spans="1:20" x14ac:dyDescent="0.25">
      <c r="A292" s="16" t="s">
        <v>520</v>
      </c>
      <c r="B292" s="16" t="s">
        <v>483</v>
      </c>
      <c r="C292" s="16" t="s">
        <v>521</v>
      </c>
      <c r="D292" s="61">
        <v>6</v>
      </c>
      <c r="E292" s="16" t="s">
        <v>485</v>
      </c>
      <c r="F292" s="16" t="s">
        <v>486</v>
      </c>
      <c r="G292" s="16" t="s">
        <v>487</v>
      </c>
      <c r="H292" s="16" t="s">
        <v>253</v>
      </c>
      <c r="I292" s="16" t="s">
        <v>67</v>
      </c>
      <c r="J292" s="16" t="s">
        <v>171</v>
      </c>
      <c r="K292" s="16" t="s">
        <v>259</v>
      </c>
      <c r="L292" s="17">
        <v>8807.1</v>
      </c>
      <c r="M292" s="18">
        <v>45103</v>
      </c>
      <c r="N292" s="18">
        <v>45056</v>
      </c>
      <c r="O292" s="16" t="s">
        <v>17</v>
      </c>
      <c r="P292" s="16" t="s">
        <v>30</v>
      </c>
      <c r="R292" t="s">
        <v>15</v>
      </c>
      <c r="S292" t="s">
        <v>16</v>
      </c>
      <c r="T292" t="str">
        <f t="shared" si="5"/>
        <v>COFFIN RENNER LLP</v>
      </c>
    </row>
    <row r="293" spans="1:20" x14ac:dyDescent="0.25">
      <c r="A293" s="25" t="s">
        <v>522</v>
      </c>
      <c r="B293" s="25" t="s">
        <v>483</v>
      </c>
      <c r="C293" s="25" t="s">
        <v>523</v>
      </c>
      <c r="D293" s="63">
        <v>7</v>
      </c>
      <c r="E293" s="25" t="s">
        <v>485</v>
      </c>
      <c r="F293" s="25" t="s">
        <v>486</v>
      </c>
      <c r="G293" s="25" t="s">
        <v>487</v>
      </c>
      <c r="H293" s="25" t="s">
        <v>253</v>
      </c>
      <c r="I293" s="25" t="s">
        <v>67</v>
      </c>
      <c r="J293" s="25" t="s">
        <v>171</v>
      </c>
      <c r="K293" s="25" t="s">
        <v>259</v>
      </c>
      <c r="L293" s="26">
        <v>29306.3</v>
      </c>
      <c r="M293" s="27">
        <v>45131</v>
      </c>
      <c r="N293" s="27">
        <v>45086</v>
      </c>
      <c r="O293" s="25" t="s">
        <v>17</v>
      </c>
      <c r="P293" s="25" t="s">
        <v>30</v>
      </c>
      <c r="R293" t="s">
        <v>15</v>
      </c>
      <c r="S293" t="s">
        <v>16</v>
      </c>
      <c r="T293" t="str">
        <f t="shared" si="5"/>
        <v>COFFIN RENNER LLP</v>
      </c>
    </row>
    <row r="294" spans="1:20" x14ac:dyDescent="0.25">
      <c r="A294" s="25" t="s">
        <v>524</v>
      </c>
      <c r="B294" s="25" t="s">
        <v>483</v>
      </c>
      <c r="C294" s="25" t="s">
        <v>525</v>
      </c>
      <c r="D294" s="63">
        <v>8</v>
      </c>
      <c r="E294" s="25" t="s">
        <v>485</v>
      </c>
      <c r="F294" s="25" t="s">
        <v>486</v>
      </c>
      <c r="G294" s="25" t="s">
        <v>487</v>
      </c>
      <c r="H294" s="25" t="s">
        <v>253</v>
      </c>
      <c r="I294" s="25" t="s">
        <v>67</v>
      </c>
      <c r="J294" s="25" t="s">
        <v>171</v>
      </c>
      <c r="K294" s="25" t="s">
        <v>259</v>
      </c>
      <c r="L294" s="26">
        <v>6427.2</v>
      </c>
      <c r="M294" s="27">
        <v>45166</v>
      </c>
      <c r="N294" s="27">
        <v>45120</v>
      </c>
      <c r="O294" s="25" t="s">
        <v>17</v>
      </c>
      <c r="P294" s="25" t="s">
        <v>30</v>
      </c>
      <c r="R294" t="s">
        <v>15</v>
      </c>
      <c r="S294" t="s">
        <v>16</v>
      </c>
      <c r="T294" t="str">
        <f t="shared" si="5"/>
        <v>COFFIN RENNER LLP</v>
      </c>
    </row>
    <row r="295" spans="1:20" x14ac:dyDescent="0.25">
      <c r="A295" s="25" t="s">
        <v>526</v>
      </c>
      <c r="B295" s="25" t="s">
        <v>483</v>
      </c>
      <c r="C295" s="25" t="s">
        <v>527</v>
      </c>
      <c r="D295" s="63">
        <v>9</v>
      </c>
      <c r="E295" s="25" t="s">
        <v>485</v>
      </c>
      <c r="F295" s="25" t="s">
        <v>486</v>
      </c>
      <c r="G295" s="25" t="s">
        <v>487</v>
      </c>
      <c r="H295" s="25" t="s">
        <v>253</v>
      </c>
      <c r="I295" s="25" t="s">
        <v>67</v>
      </c>
      <c r="J295" s="25" t="s">
        <v>171</v>
      </c>
      <c r="K295" s="25" t="s">
        <v>259</v>
      </c>
      <c r="L295" s="26">
        <v>599.5</v>
      </c>
      <c r="M295" s="27">
        <v>45198</v>
      </c>
      <c r="N295" s="27">
        <v>45153</v>
      </c>
      <c r="O295" s="25" t="s">
        <v>17</v>
      </c>
      <c r="P295" s="25" t="s">
        <v>30</v>
      </c>
      <c r="R295" t="s">
        <v>15</v>
      </c>
      <c r="S295" t="s">
        <v>16</v>
      </c>
      <c r="T295" t="str">
        <f t="shared" si="5"/>
        <v>COFFIN RENNER LLP</v>
      </c>
    </row>
    <row r="296" spans="1:20" x14ac:dyDescent="0.25">
      <c r="A296" s="16" t="s">
        <v>528</v>
      </c>
      <c r="B296" s="16" t="s">
        <v>483</v>
      </c>
      <c r="C296" s="16" t="s">
        <v>529</v>
      </c>
      <c r="D296" s="61">
        <v>10</v>
      </c>
      <c r="E296" s="16" t="s">
        <v>485</v>
      </c>
      <c r="F296" s="16" t="s">
        <v>486</v>
      </c>
      <c r="G296" s="16" t="s">
        <v>487</v>
      </c>
      <c r="H296" s="16" t="s">
        <v>253</v>
      </c>
      <c r="I296" s="16" t="s">
        <v>67</v>
      </c>
      <c r="J296" s="16" t="s">
        <v>171</v>
      </c>
      <c r="K296" s="16" t="s">
        <v>259</v>
      </c>
      <c r="L296" s="17">
        <v>1471.5</v>
      </c>
      <c r="M296" s="18">
        <v>45229</v>
      </c>
      <c r="N296" s="18">
        <v>45183</v>
      </c>
      <c r="O296" s="16" t="s">
        <v>17</v>
      </c>
      <c r="P296" s="16" t="s">
        <v>30</v>
      </c>
      <c r="R296" t="s">
        <v>15</v>
      </c>
      <c r="S296" t="s">
        <v>16</v>
      </c>
      <c r="T296" t="str">
        <f t="shared" si="5"/>
        <v>COFFIN RENNER LLP</v>
      </c>
    </row>
    <row r="297" spans="1:20" x14ac:dyDescent="0.25">
      <c r="A297" s="16" t="s">
        <v>530</v>
      </c>
      <c r="B297" s="16" t="s">
        <v>483</v>
      </c>
      <c r="C297" s="16" t="s">
        <v>531</v>
      </c>
      <c r="D297" s="61">
        <v>11</v>
      </c>
      <c r="E297" s="16" t="s">
        <v>485</v>
      </c>
      <c r="F297" s="16" t="s">
        <v>486</v>
      </c>
      <c r="G297" s="16" t="s">
        <v>487</v>
      </c>
      <c r="H297" s="16" t="s">
        <v>253</v>
      </c>
      <c r="I297" s="16" t="s">
        <v>67</v>
      </c>
      <c r="J297" s="16" t="s">
        <v>171</v>
      </c>
      <c r="K297" s="16" t="s">
        <v>259</v>
      </c>
      <c r="L297" s="17">
        <v>55.5</v>
      </c>
      <c r="M297" s="18">
        <v>45260</v>
      </c>
      <c r="N297" s="18">
        <v>45215</v>
      </c>
      <c r="O297" s="16" t="s">
        <v>17</v>
      </c>
      <c r="P297" s="16" t="s">
        <v>30</v>
      </c>
      <c r="R297" t="s">
        <v>15</v>
      </c>
      <c r="S297" t="s">
        <v>16</v>
      </c>
      <c r="T297" t="str">
        <f t="shared" si="5"/>
        <v>COFFIN RENNER LLP</v>
      </c>
    </row>
    <row r="298" spans="1:20" x14ac:dyDescent="0.25">
      <c r="A298" s="22" t="s">
        <v>532</v>
      </c>
      <c r="B298" s="22" t="s">
        <v>533</v>
      </c>
      <c r="C298" s="22" t="s">
        <v>534</v>
      </c>
      <c r="D298" s="60">
        <v>3</v>
      </c>
      <c r="E298" s="22" t="s">
        <v>535</v>
      </c>
      <c r="F298" s="22" t="s">
        <v>10</v>
      </c>
      <c r="G298" s="22" t="s">
        <v>67</v>
      </c>
      <c r="H298" s="22" t="s">
        <v>89</v>
      </c>
      <c r="I298" s="22" t="s">
        <v>67</v>
      </c>
      <c r="J298" s="22" t="s">
        <v>69</v>
      </c>
      <c r="K298" s="22" t="s">
        <v>70</v>
      </c>
      <c r="L298" s="23">
        <v>18.34</v>
      </c>
      <c r="M298" s="24">
        <v>44995</v>
      </c>
      <c r="N298" s="24">
        <v>44995</v>
      </c>
      <c r="O298" s="22" t="s">
        <v>536</v>
      </c>
      <c r="P298" s="22" t="s">
        <v>30</v>
      </c>
      <c r="R298" t="s">
        <v>4</v>
      </c>
      <c r="S298" t="s">
        <v>5</v>
      </c>
      <c r="T298" t="s">
        <v>10</v>
      </c>
    </row>
    <row r="299" spans="1:20" x14ac:dyDescent="0.25">
      <c r="A299" s="33">
        <v>157719055</v>
      </c>
      <c r="B299" s="16" t="s">
        <v>537</v>
      </c>
      <c r="C299" s="16" t="s">
        <v>538</v>
      </c>
      <c r="D299" s="61">
        <v>4</v>
      </c>
      <c r="E299" s="16" t="s">
        <v>539</v>
      </c>
      <c r="F299" s="16" t="s">
        <v>540</v>
      </c>
      <c r="G299" s="16" t="s">
        <v>67</v>
      </c>
      <c r="H299" s="16" t="s">
        <v>253</v>
      </c>
      <c r="I299" s="16" t="s">
        <v>67</v>
      </c>
      <c r="J299" s="16" t="s">
        <v>69</v>
      </c>
      <c r="K299" s="16" t="s">
        <v>70</v>
      </c>
      <c r="L299" s="17">
        <v>2030.59</v>
      </c>
      <c r="M299" s="18">
        <v>44672</v>
      </c>
      <c r="N299" s="18">
        <v>44672</v>
      </c>
      <c r="O299" s="16" t="s">
        <v>541</v>
      </c>
      <c r="P299" s="16" t="s">
        <v>28</v>
      </c>
      <c r="R299" t="s">
        <v>4</v>
      </c>
      <c r="S299" t="s">
        <v>5</v>
      </c>
      <c r="T299" t="s">
        <v>10</v>
      </c>
    </row>
    <row r="300" spans="1:20" x14ac:dyDescent="0.25">
      <c r="A300" s="22" t="s">
        <v>542</v>
      </c>
      <c r="B300" s="22" t="s">
        <v>537</v>
      </c>
      <c r="C300" s="22" t="s">
        <v>543</v>
      </c>
      <c r="D300" s="60">
        <v>2</v>
      </c>
      <c r="E300" s="22" t="s">
        <v>535</v>
      </c>
      <c r="F300" s="22" t="s">
        <v>10</v>
      </c>
      <c r="G300" s="22" t="s">
        <v>67</v>
      </c>
      <c r="H300" s="22" t="s">
        <v>89</v>
      </c>
      <c r="I300" s="22" t="s">
        <v>544</v>
      </c>
      <c r="J300" s="22" t="s">
        <v>69</v>
      </c>
      <c r="K300" s="22" t="s">
        <v>70</v>
      </c>
      <c r="L300" s="23">
        <v>85.52</v>
      </c>
      <c r="M300" s="24">
        <v>44964</v>
      </c>
      <c r="N300" s="24">
        <v>44964</v>
      </c>
      <c r="O300" s="22" t="s">
        <v>541</v>
      </c>
      <c r="P300" s="22" t="s">
        <v>30</v>
      </c>
      <c r="R300" t="s">
        <v>4</v>
      </c>
      <c r="S300" t="s">
        <v>5</v>
      </c>
      <c r="T300" t="str">
        <f>F300</f>
        <v>Office Supplies</v>
      </c>
    </row>
    <row r="301" spans="1:20" x14ac:dyDescent="0.25">
      <c r="A301" s="22" t="s">
        <v>542</v>
      </c>
      <c r="B301" s="22" t="s">
        <v>537</v>
      </c>
      <c r="C301" s="22" t="s">
        <v>543</v>
      </c>
      <c r="D301" s="60">
        <v>2</v>
      </c>
      <c r="E301" s="22" t="s">
        <v>535</v>
      </c>
      <c r="F301" s="22" t="s">
        <v>10</v>
      </c>
      <c r="G301" s="22" t="s">
        <v>67</v>
      </c>
      <c r="H301" s="22" t="s">
        <v>89</v>
      </c>
      <c r="I301" s="22" t="s">
        <v>545</v>
      </c>
      <c r="J301" s="22" t="s">
        <v>69</v>
      </c>
      <c r="K301" s="22" t="s">
        <v>70</v>
      </c>
      <c r="L301" s="23">
        <v>71.430000000000007</v>
      </c>
      <c r="M301" s="24">
        <v>44964</v>
      </c>
      <c r="N301" s="24">
        <v>44964</v>
      </c>
      <c r="O301" s="22" t="s">
        <v>541</v>
      </c>
      <c r="P301" s="22" t="s">
        <v>30</v>
      </c>
      <c r="R301" t="s">
        <v>4</v>
      </c>
      <c r="S301" t="s">
        <v>5</v>
      </c>
      <c r="T301" t="str">
        <f t="shared" ref="T301:T310" si="6">F301</f>
        <v>Office Supplies</v>
      </c>
    </row>
    <row r="302" spans="1:20" x14ac:dyDescent="0.25">
      <c r="A302" s="22" t="s">
        <v>542</v>
      </c>
      <c r="B302" s="22" t="s">
        <v>537</v>
      </c>
      <c r="C302" s="22" t="s">
        <v>543</v>
      </c>
      <c r="D302" s="60">
        <v>2</v>
      </c>
      <c r="E302" s="22" t="s">
        <v>535</v>
      </c>
      <c r="F302" s="22" t="s">
        <v>10</v>
      </c>
      <c r="G302" s="22" t="s">
        <v>67</v>
      </c>
      <c r="H302" s="22" t="s">
        <v>89</v>
      </c>
      <c r="I302" s="22" t="s">
        <v>546</v>
      </c>
      <c r="J302" s="22" t="s">
        <v>69</v>
      </c>
      <c r="K302" s="22" t="s">
        <v>70</v>
      </c>
      <c r="L302" s="23">
        <v>29.68</v>
      </c>
      <c r="M302" s="24">
        <v>44964</v>
      </c>
      <c r="N302" s="24">
        <v>44964</v>
      </c>
      <c r="O302" s="22" t="s">
        <v>541</v>
      </c>
      <c r="P302" s="22" t="s">
        <v>30</v>
      </c>
      <c r="R302" t="s">
        <v>4</v>
      </c>
      <c r="S302" t="s">
        <v>5</v>
      </c>
      <c r="T302" t="str">
        <f t="shared" si="6"/>
        <v>Office Supplies</v>
      </c>
    </row>
    <row r="303" spans="1:20" x14ac:dyDescent="0.25">
      <c r="A303" s="22" t="s">
        <v>542</v>
      </c>
      <c r="B303" s="22" t="s">
        <v>537</v>
      </c>
      <c r="C303" s="22" t="s">
        <v>543</v>
      </c>
      <c r="D303" s="60">
        <v>2</v>
      </c>
      <c r="E303" s="22" t="s">
        <v>535</v>
      </c>
      <c r="F303" s="22" t="s">
        <v>10</v>
      </c>
      <c r="G303" s="22" t="s">
        <v>67</v>
      </c>
      <c r="H303" s="22" t="s">
        <v>89</v>
      </c>
      <c r="I303" s="22" t="s">
        <v>547</v>
      </c>
      <c r="J303" s="22" t="s">
        <v>69</v>
      </c>
      <c r="K303" s="22" t="s">
        <v>70</v>
      </c>
      <c r="L303" s="23">
        <v>44.11</v>
      </c>
      <c r="M303" s="24">
        <v>44964</v>
      </c>
      <c r="N303" s="24">
        <v>44964</v>
      </c>
      <c r="O303" s="22" t="s">
        <v>541</v>
      </c>
      <c r="P303" s="22" t="s">
        <v>30</v>
      </c>
      <c r="R303" t="s">
        <v>4</v>
      </c>
      <c r="S303" t="s">
        <v>5</v>
      </c>
      <c r="T303" t="str">
        <f t="shared" si="6"/>
        <v>Office Supplies</v>
      </c>
    </row>
    <row r="304" spans="1:20" x14ac:dyDescent="0.25">
      <c r="A304" s="22" t="s">
        <v>548</v>
      </c>
      <c r="B304" s="22" t="s">
        <v>537</v>
      </c>
      <c r="C304" s="22" t="s">
        <v>549</v>
      </c>
      <c r="D304" s="60">
        <v>3</v>
      </c>
      <c r="E304" s="22" t="s">
        <v>535</v>
      </c>
      <c r="F304" s="22" t="s">
        <v>10</v>
      </c>
      <c r="G304" s="22" t="s">
        <v>67</v>
      </c>
      <c r="H304" s="22" t="s">
        <v>89</v>
      </c>
      <c r="I304" s="22" t="s">
        <v>550</v>
      </c>
      <c r="J304" s="22" t="s">
        <v>69</v>
      </c>
      <c r="K304" s="22" t="s">
        <v>70</v>
      </c>
      <c r="L304" s="23">
        <v>33</v>
      </c>
      <c r="M304" s="24">
        <v>45007</v>
      </c>
      <c r="N304" s="24">
        <v>45007</v>
      </c>
      <c r="O304" s="22" t="s">
        <v>541</v>
      </c>
      <c r="P304" s="22" t="s">
        <v>30</v>
      </c>
      <c r="R304" t="s">
        <v>4</v>
      </c>
      <c r="S304" t="s">
        <v>5</v>
      </c>
      <c r="T304" t="str">
        <f t="shared" si="6"/>
        <v>Office Supplies</v>
      </c>
    </row>
    <row r="305" spans="1:20" x14ac:dyDescent="0.25">
      <c r="A305" s="22" t="s">
        <v>548</v>
      </c>
      <c r="B305" s="22" t="s">
        <v>537</v>
      </c>
      <c r="C305" s="22" t="s">
        <v>549</v>
      </c>
      <c r="D305" s="60">
        <v>3</v>
      </c>
      <c r="E305" s="22" t="s">
        <v>535</v>
      </c>
      <c r="F305" s="22" t="s">
        <v>10</v>
      </c>
      <c r="G305" s="22" t="s">
        <v>67</v>
      </c>
      <c r="H305" s="22" t="s">
        <v>89</v>
      </c>
      <c r="I305" s="22" t="s">
        <v>544</v>
      </c>
      <c r="J305" s="22" t="s">
        <v>69</v>
      </c>
      <c r="K305" s="22" t="s">
        <v>70</v>
      </c>
      <c r="L305" s="23">
        <v>85.52</v>
      </c>
      <c r="M305" s="24">
        <v>45007</v>
      </c>
      <c r="N305" s="24">
        <v>45007</v>
      </c>
      <c r="O305" s="22" t="s">
        <v>541</v>
      </c>
      <c r="P305" s="22" t="s">
        <v>30</v>
      </c>
      <c r="R305" t="s">
        <v>4</v>
      </c>
      <c r="S305" t="s">
        <v>5</v>
      </c>
      <c r="T305" t="str">
        <f t="shared" si="6"/>
        <v>Office Supplies</v>
      </c>
    </row>
    <row r="306" spans="1:20" x14ac:dyDescent="0.25">
      <c r="A306" s="22" t="s">
        <v>548</v>
      </c>
      <c r="B306" s="22" t="s">
        <v>537</v>
      </c>
      <c r="C306" s="22" t="s">
        <v>549</v>
      </c>
      <c r="D306" s="60">
        <v>3</v>
      </c>
      <c r="E306" s="22" t="s">
        <v>535</v>
      </c>
      <c r="F306" s="22" t="s">
        <v>10</v>
      </c>
      <c r="G306" s="22" t="s">
        <v>67</v>
      </c>
      <c r="H306" s="22" t="s">
        <v>89</v>
      </c>
      <c r="I306" s="22" t="s">
        <v>551</v>
      </c>
      <c r="J306" s="22" t="s">
        <v>69</v>
      </c>
      <c r="K306" s="22" t="s">
        <v>70</v>
      </c>
      <c r="L306" s="23">
        <v>8.65</v>
      </c>
      <c r="M306" s="24">
        <v>45007</v>
      </c>
      <c r="N306" s="24">
        <v>45007</v>
      </c>
      <c r="O306" s="22" t="s">
        <v>541</v>
      </c>
      <c r="P306" s="22" t="s">
        <v>30</v>
      </c>
      <c r="R306" t="s">
        <v>4</v>
      </c>
      <c r="S306" t="s">
        <v>5</v>
      </c>
      <c r="T306" t="str">
        <f t="shared" si="6"/>
        <v>Office Supplies</v>
      </c>
    </row>
    <row r="307" spans="1:20" x14ac:dyDescent="0.25">
      <c r="A307" s="22" t="s">
        <v>548</v>
      </c>
      <c r="B307" s="22" t="s">
        <v>537</v>
      </c>
      <c r="C307" s="22" t="s">
        <v>549</v>
      </c>
      <c r="D307" s="60">
        <v>3</v>
      </c>
      <c r="E307" s="22" t="s">
        <v>535</v>
      </c>
      <c r="F307" s="22" t="s">
        <v>10</v>
      </c>
      <c r="G307" s="22" t="s">
        <v>67</v>
      </c>
      <c r="H307" s="22" t="s">
        <v>89</v>
      </c>
      <c r="I307" s="22" t="s">
        <v>552</v>
      </c>
      <c r="J307" s="22" t="s">
        <v>69</v>
      </c>
      <c r="K307" s="22" t="s">
        <v>70</v>
      </c>
      <c r="L307" s="23">
        <v>18.29</v>
      </c>
      <c r="M307" s="24">
        <v>45007</v>
      </c>
      <c r="N307" s="24">
        <v>45007</v>
      </c>
      <c r="O307" s="22" t="s">
        <v>541</v>
      </c>
      <c r="P307" s="22" t="s">
        <v>30</v>
      </c>
      <c r="R307" t="s">
        <v>4</v>
      </c>
      <c r="S307" t="s">
        <v>5</v>
      </c>
      <c r="T307" t="str">
        <f t="shared" si="6"/>
        <v>Office Supplies</v>
      </c>
    </row>
    <row r="308" spans="1:20" x14ac:dyDescent="0.25">
      <c r="A308" s="22" t="s">
        <v>548</v>
      </c>
      <c r="B308" s="22" t="s">
        <v>537</v>
      </c>
      <c r="C308" s="22" t="s">
        <v>549</v>
      </c>
      <c r="D308" s="60">
        <v>3</v>
      </c>
      <c r="E308" s="22" t="s">
        <v>535</v>
      </c>
      <c r="F308" s="22" t="s">
        <v>10</v>
      </c>
      <c r="G308" s="22" t="s">
        <v>67</v>
      </c>
      <c r="H308" s="22" t="s">
        <v>89</v>
      </c>
      <c r="I308" s="22" t="s">
        <v>546</v>
      </c>
      <c r="J308" s="22" t="s">
        <v>69</v>
      </c>
      <c r="K308" s="22" t="s">
        <v>70</v>
      </c>
      <c r="L308" s="23">
        <v>29.68</v>
      </c>
      <c r="M308" s="24">
        <v>45007</v>
      </c>
      <c r="N308" s="24">
        <v>45007</v>
      </c>
      <c r="O308" s="22" t="s">
        <v>541</v>
      </c>
      <c r="P308" s="22" t="s">
        <v>30</v>
      </c>
      <c r="R308" t="s">
        <v>4</v>
      </c>
      <c r="S308" t="s">
        <v>5</v>
      </c>
      <c r="T308" t="str">
        <f t="shared" si="6"/>
        <v>Office Supplies</v>
      </c>
    </row>
    <row r="309" spans="1:20" x14ac:dyDescent="0.25">
      <c r="A309" s="22" t="s">
        <v>553</v>
      </c>
      <c r="B309" s="22" t="s">
        <v>537</v>
      </c>
      <c r="C309" s="22" t="s">
        <v>554</v>
      </c>
      <c r="D309" s="60">
        <v>3</v>
      </c>
      <c r="E309" s="22" t="s">
        <v>535</v>
      </c>
      <c r="F309" s="22" t="s">
        <v>10</v>
      </c>
      <c r="G309" s="22" t="s">
        <v>67</v>
      </c>
      <c r="H309" s="22" t="s">
        <v>89</v>
      </c>
      <c r="I309" s="22" t="s">
        <v>544</v>
      </c>
      <c r="J309" s="22" t="s">
        <v>69</v>
      </c>
      <c r="K309" s="22" t="s">
        <v>70</v>
      </c>
      <c r="L309" s="23">
        <v>85.52</v>
      </c>
      <c r="M309" s="24">
        <v>45013</v>
      </c>
      <c r="N309" s="24">
        <v>45013</v>
      </c>
      <c r="O309" s="22" t="s">
        <v>541</v>
      </c>
      <c r="P309" s="22" t="s">
        <v>30</v>
      </c>
      <c r="R309" t="s">
        <v>4</v>
      </c>
      <c r="S309" t="s">
        <v>5</v>
      </c>
      <c r="T309" t="str">
        <f t="shared" si="6"/>
        <v>Office Supplies</v>
      </c>
    </row>
    <row r="310" spans="1:20" x14ac:dyDescent="0.25">
      <c r="A310" s="22" t="s">
        <v>553</v>
      </c>
      <c r="B310" s="22" t="s">
        <v>537</v>
      </c>
      <c r="C310" s="22" t="s">
        <v>554</v>
      </c>
      <c r="D310" s="60">
        <v>3</v>
      </c>
      <c r="E310" s="22" t="s">
        <v>535</v>
      </c>
      <c r="F310" s="22" t="s">
        <v>10</v>
      </c>
      <c r="G310" s="22" t="s">
        <v>67</v>
      </c>
      <c r="H310" s="22" t="s">
        <v>89</v>
      </c>
      <c r="I310" s="22" t="s">
        <v>550</v>
      </c>
      <c r="J310" s="22" t="s">
        <v>69</v>
      </c>
      <c r="K310" s="22" t="s">
        <v>70</v>
      </c>
      <c r="L310" s="23">
        <v>33</v>
      </c>
      <c r="M310" s="24">
        <v>45013</v>
      </c>
      <c r="N310" s="24">
        <v>45013</v>
      </c>
      <c r="O310" s="22" t="s">
        <v>541</v>
      </c>
      <c r="P310" s="22" t="s">
        <v>30</v>
      </c>
      <c r="R310" t="s">
        <v>4</v>
      </c>
      <c r="S310" t="s">
        <v>5</v>
      </c>
      <c r="T310" t="str">
        <f t="shared" si="6"/>
        <v>Office Supplies</v>
      </c>
    </row>
    <row r="311" spans="1:20" x14ac:dyDescent="0.25">
      <c r="A311" s="16" t="s">
        <v>555</v>
      </c>
      <c r="B311" s="16" t="s">
        <v>537</v>
      </c>
      <c r="C311" s="16" t="s">
        <v>556</v>
      </c>
      <c r="D311" s="61">
        <v>4</v>
      </c>
      <c r="E311" s="16" t="s">
        <v>557</v>
      </c>
      <c r="F311" s="16" t="s">
        <v>558</v>
      </c>
      <c r="G311" s="16" t="s">
        <v>67</v>
      </c>
      <c r="H311" s="16" t="s">
        <v>89</v>
      </c>
      <c r="I311" s="16" t="s">
        <v>559</v>
      </c>
      <c r="J311" s="16" t="s">
        <v>69</v>
      </c>
      <c r="K311" s="16" t="s">
        <v>70</v>
      </c>
      <c r="L311" s="17">
        <v>47.62</v>
      </c>
      <c r="M311" s="18">
        <v>45028</v>
      </c>
      <c r="N311" s="18">
        <v>45028</v>
      </c>
      <c r="O311" s="16" t="s">
        <v>541</v>
      </c>
      <c r="P311" s="16" t="s">
        <v>30</v>
      </c>
      <c r="R311" t="s">
        <v>4</v>
      </c>
      <c r="S311" t="s">
        <v>5</v>
      </c>
      <c r="T311" t="s">
        <v>10</v>
      </c>
    </row>
    <row r="312" spans="1:20" x14ac:dyDescent="0.25">
      <c r="A312" s="16" t="s">
        <v>555</v>
      </c>
      <c r="B312" s="16" t="s">
        <v>537</v>
      </c>
      <c r="C312" s="16" t="s">
        <v>556</v>
      </c>
      <c r="D312" s="61">
        <v>4</v>
      </c>
      <c r="E312" s="16" t="s">
        <v>557</v>
      </c>
      <c r="F312" s="16" t="s">
        <v>558</v>
      </c>
      <c r="G312" s="16" t="s">
        <v>67</v>
      </c>
      <c r="H312" s="16" t="s">
        <v>89</v>
      </c>
      <c r="I312" s="16" t="s">
        <v>551</v>
      </c>
      <c r="J312" s="16" t="s">
        <v>69</v>
      </c>
      <c r="K312" s="16" t="s">
        <v>70</v>
      </c>
      <c r="L312" s="17">
        <v>8.65</v>
      </c>
      <c r="M312" s="18">
        <v>45028</v>
      </c>
      <c r="N312" s="18">
        <v>45028</v>
      </c>
      <c r="O312" s="16" t="s">
        <v>541</v>
      </c>
      <c r="P312" s="16" t="s">
        <v>30</v>
      </c>
      <c r="R312" t="s">
        <v>4</v>
      </c>
      <c r="S312" t="s">
        <v>5</v>
      </c>
      <c r="T312" t="s">
        <v>10</v>
      </c>
    </row>
    <row r="313" spans="1:20" x14ac:dyDescent="0.25">
      <c r="A313" s="16" t="s">
        <v>560</v>
      </c>
      <c r="B313" s="16" t="s">
        <v>537</v>
      </c>
      <c r="C313" s="16" t="s">
        <v>561</v>
      </c>
      <c r="D313" s="61">
        <v>5</v>
      </c>
      <c r="E313" s="16" t="s">
        <v>535</v>
      </c>
      <c r="F313" s="16" t="s">
        <v>10</v>
      </c>
      <c r="G313" s="16" t="s">
        <v>67</v>
      </c>
      <c r="H313" s="16" t="s">
        <v>89</v>
      </c>
      <c r="I313" s="16" t="s">
        <v>544</v>
      </c>
      <c r="J313" s="16" t="s">
        <v>69</v>
      </c>
      <c r="K313" s="16" t="s">
        <v>70</v>
      </c>
      <c r="L313" s="17">
        <v>85.52</v>
      </c>
      <c r="M313" s="18">
        <v>45051</v>
      </c>
      <c r="N313" s="18">
        <v>45051</v>
      </c>
      <c r="O313" s="16" t="s">
        <v>541</v>
      </c>
      <c r="P313" s="16" t="s">
        <v>30</v>
      </c>
      <c r="R313" t="s">
        <v>4</v>
      </c>
      <c r="S313" t="s">
        <v>5</v>
      </c>
      <c r="T313" t="str">
        <f t="shared" ref="T313" si="7">F313</f>
        <v>Office Supplies</v>
      </c>
    </row>
    <row r="314" spans="1:20" x14ac:dyDescent="0.25">
      <c r="A314" s="16" t="s">
        <v>562</v>
      </c>
      <c r="B314" s="16" t="s">
        <v>537</v>
      </c>
      <c r="C314" s="16" t="s">
        <v>563</v>
      </c>
      <c r="D314" s="61">
        <v>5</v>
      </c>
      <c r="E314" s="16" t="s">
        <v>539</v>
      </c>
      <c r="F314" s="16" t="s">
        <v>540</v>
      </c>
      <c r="G314" s="16" t="s">
        <v>67</v>
      </c>
      <c r="H314" s="16" t="s">
        <v>253</v>
      </c>
      <c r="I314" s="16" t="s">
        <v>67</v>
      </c>
      <c r="J314" s="16" t="s">
        <v>69</v>
      </c>
      <c r="K314" s="16" t="s">
        <v>70</v>
      </c>
      <c r="L314" s="17">
        <v>2088.21</v>
      </c>
      <c r="M314" s="18">
        <v>45057</v>
      </c>
      <c r="N314" s="18">
        <v>45057</v>
      </c>
      <c r="O314" s="16" t="s">
        <v>541</v>
      </c>
      <c r="P314" s="16" t="s">
        <v>30</v>
      </c>
      <c r="R314" t="s">
        <v>4</v>
      </c>
      <c r="S314" t="s">
        <v>5</v>
      </c>
      <c r="T314" t="s">
        <v>10</v>
      </c>
    </row>
    <row r="315" spans="1:20" x14ac:dyDescent="0.25">
      <c r="A315" s="16" t="s">
        <v>564</v>
      </c>
      <c r="B315" s="16" t="s">
        <v>537</v>
      </c>
      <c r="C315" s="16" t="s">
        <v>565</v>
      </c>
      <c r="D315" s="61">
        <v>11</v>
      </c>
      <c r="E315" s="16" t="s">
        <v>566</v>
      </c>
      <c r="F315" s="16" t="s">
        <v>567</v>
      </c>
      <c r="G315" s="16" t="s">
        <v>67</v>
      </c>
      <c r="H315" s="16" t="s">
        <v>89</v>
      </c>
      <c r="I315" s="16" t="s">
        <v>568</v>
      </c>
      <c r="J315" s="16" t="s">
        <v>69</v>
      </c>
      <c r="K315" s="16" t="s">
        <v>70</v>
      </c>
      <c r="L315" s="17">
        <v>234.88</v>
      </c>
      <c r="M315" s="18">
        <v>45240</v>
      </c>
      <c r="N315" s="18">
        <v>45240</v>
      </c>
      <c r="O315" s="16" t="s">
        <v>541</v>
      </c>
      <c r="P315" s="16" t="s">
        <v>30</v>
      </c>
      <c r="R315" t="s">
        <v>4</v>
      </c>
      <c r="S315" t="s">
        <v>5</v>
      </c>
      <c r="T315" t="s">
        <v>10</v>
      </c>
    </row>
    <row r="316" spans="1:20" x14ac:dyDescent="0.25">
      <c r="A316" s="16" t="s">
        <v>569</v>
      </c>
      <c r="B316" s="16" t="s">
        <v>537</v>
      </c>
      <c r="C316" s="16" t="s">
        <v>570</v>
      </c>
      <c r="D316" s="61">
        <v>12</v>
      </c>
      <c r="E316" s="16" t="s">
        <v>535</v>
      </c>
      <c r="F316" s="16" t="s">
        <v>10</v>
      </c>
      <c r="G316" s="16" t="s">
        <v>67</v>
      </c>
      <c r="H316" s="16" t="s">
        <v>89</v>
      </c>
      <c r="I316" s="16" t="s">
        <v>568</v>
      </c>
      <c r="J316" s="16" t="s">
        <v>69</v>
      </c>
      <c r="K316" s="16" t="s">
        <v>70</v>
      </c>
      <c r="L316" s="17">
        <v>234.88</v>
      </c>
      <c r="M316" s="18">
        <v>45268</v>
      </c>
      <c r="N316" s="18">
        <v>45268</v>
      </c>
      <c r="O316" s="16" t="s">
        <v>541</v>
      </c>
      <c r="P316" s="16" t="s">
        <v>30</v>
      </c>
      <c r="R316" t="s">
        <v>4</v>
      </c>
      <c r="S316" t="s">
        <v>5</v>
      </c>
      <c r="T316" t="str">
        <f t="shared" ref="T316:T317" si="8">F316</f>
        <v>Office Supplies</v>
      </c>
    </row>
    <row r="317" spans="1:20" x14ac:dyDescent="0.25">
      <c r="A317" s="16" t="s">
        <v>571</v>
      </c>
      <c r="B317" s="16" t="s">
        <v>537</v>
      </c>
      <c r="C317" s="16" t="s">
        <v>572</v>
      </c>
      <c r="D317" s="61">
        <v>12</v>
      </c>
      <c r="E317" s="16" t="s">
        <v>535</v>
      </c>
      <c r="F317" s="16" t="s">
        <v>10</v>
      </c>
      <c r="G317" s="16" t="s">
        <v>67</v>
      </c>
      <c r="H317" s="16" t="s">
        <v>89</v>
      </c>
      <c r="I317" s="16" t="s">
        <v>568</v>
      </c>
      <c r="J317" s="16" t="s">
        <v>69</v>
      </c>
      <c r="K317" s="16" t="s">
        <v>70</v>
      </c>
      <c r="L317" s="17">
        <v>234.88</v>
      </c>
      <c r="M317" s="18">
        <v>45279</v>
      </c>
      <c r="N317" s="18">
        <v>45279</v>
      </c>
      <c r="O317" s="16" t="s">
        <v>541</v>
      </c>
      <c r="P317" s="16" t="s">
        <v>30</v>
      </c>
      <c r="R317" t="s">
        <v>4</v>
      </c>
      <c r="S317" t="s">
        <v>5</v>
      </c>
      <c r="T317" t="str">
        <f t="shared" si="8"/>
        <v>Office Supplies</v>
      </c>
    </row>
    <row r="318" spans="1:20" x14ac:dyDescent="0.25">
      <c r="A318" s="16" t="s">
        <v>573</v>
      </c>
      <c r="B318" s="16" t="s">
        <v>537</v>
      </c>
      <c r="C318" s="16" t="s">
        <v>574</v>
      </c>
      <c r="D318" s="61">
        <v>12</v>
      </c>
      <c r="E318" s="16" t="s">
        <v>566</v>
      </c>
      <c r="F318" s="16" t="s">
        <v>567</v>
      </c>
      <c r="G318" s="16" t="s">
        <v>67</v>
      </c>
      <c r="H318" s="16" t="s">
        <v>89</v>
      </c>
      <c r="I318" s="16" t="s">
        <v>568</v>
      </c>
      <c r="J318" s="16" t="s">
        <v>69</v>
      </c>
      <c r="K318" s="16" t="s">
        <v>70</v>
      </c>
      <c r="L318" s="17">
        <v>117.43</v>
      </c>
      <c r="M318" s="18">
        <v>45279</v>
      </c>
      <c r="N318" s="18">
        <v>45279</v>
      </c>
      <c r="O318" s="16" t="s">
        <v>541</v>
      </c>
      <c r="P318" s="16" t="s">
        <v>30</v>
      </c>
      <c r="R318" t="s">
        <v>4</v>
      </c>
      <c r="S318" t="s">
        <v>5</v>
      </c>
      <c r="T318" t="s">
        <v>10</v>
      </c>
    </row>
    <row r="321" spans="11:12" x14ac:dyDescent="0.25">
      <c r="K321" s="16" t="s">
        <v>575</v>
      </c>
      <c r="L321" s="6">
        <f>SUM(L2:L320)</f>
        <v>1269016.48</v>
      </c>
    </row>
  </sheetData>
  <autoFilter ref="A1:T318" xr:uid="{6168B6F2-FF26-4A24-ACE7-7BF0DA48314D}"/>
  <sortState xmlns:xlrd2="http://schemas.microsoft.com/office/spreadsheetml/2017/richdata2" ref="A2:T318">
    <sortCondition ref="B2:B318"/>
    <sortCondition ref="N2:N31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B80CE-F48C-40E9-BC1C-B2109FB36967}">
  <dimension ref="A5:U132"/>
  <sheetViews>
    <sheetView topLeftCell="A7" workbookViewId="0">
      <selection activeCell="O124" sqref="N123:O124"/>
    </sheetView>
  </sheetViews>
  <sheetFormatPr defaultRowHeight="15" x14ac:dyDescent="0.25"/>
  <cols>
    <col min="3" max="3" width="7.28515625" customWidth="1"/>
    <col min="4" max="4" width="12.7109375" customWidth="1"/>
    <col min="5" max="5" width="11.5703125" customWidth="1"/>
    <col min="6" max="6" width="16.28515625" customWidth="1"/>
    <col min="7" max="7" width="12.140625" customWidth="1"/>
    <col min="8" max="8" width="16" customWidth="1"/>
    <col min="9" max="9" width="20.140625" bestFit="1" customWidth="1"/>
    <col min="10" max="12" width="13.140625" customWidth="1"/>
    <col min="13" max="13" width="11.140625" customWidth="1"/>
    <col min="14" max="14" width="28.85546875" customWidth="1"/>
    <col min="15" max="15" width="12.85546875" style="6" customWidth="1"/>
    <col min="16" max="16" width="14.140625" style="8" customWidth="1"/>
    <col min="17" max="17" width="11.7109375" style="8" customWidth="1"/>
    <col min="18" max="18" width="15.28515625" customWidth="1"/>
    <col min="19" max="19" width="7.140625" customWidth="1"/>
    <col min="21" max="21" width="22.85546875" customWidth="1"/>
  </cols>
  <sheetData>
    <row r="5" spans="1:21" ht="48" thickBot="1" x14ac:dyDescent="0.3">
      <c r="A5" s="56"/>
      <c r="B5" s="1" t="s">
        <v>578</v>
      </c>
      <c r="C5" s="55" t="s">
        <v>579</v>
      </c>
      <c r="D5" s="2" t="s">
        <v>44</v>
      </c>
      <c r="E5" s="2" t="s">
        <v>45</v>
      </c>
      <c r="F5" s="1" t="s">
        <v>46</v>
      </c>
      <c r="G5" s="2" t="s">
        <v>47</v>
      </c>
      <c r="H5" s="2" t="s">
        <v>48</v>
      </c>
      <c r="I5" s="3" t="s">
        <v>49</v>
      </c>
      <c r="J5" s="1" t="s">
        <v>50</v>
      </c>
      <c r="K5" s="1" t="s">
        <v>580</v>
      </c>
      <c r="L5" s="4" t="s">
        <v>581</v>
      </c>
      <c r="M5" s="1" t="s">
        <v>582</v>
      </c>
      <c r="N5" s="1" t="s">
        <v>583</v>
      </c>
      <c r="O5" s="5" t="s">
        <v>3</v>
      </c>
      <c r="P5" s="7" t="s">
        <v>56</v>
      </c>
      <c r="Q5" s="7" t="s">
        <v>57</v>
      </c>
      <c r="R5" s="1" t="s">
        <v>58</v>
      </c>
      <c r="S5" s="1" t="s">
        <v>0</v>
      </c>
      <c r="T5" s="9" t="s">
        <v>59</v>
      </c>
      <c r="U5" s="10" t="s">
        <v>585</v>
      </c>
    </row>
    <row r="6" spans="1:21" x14ac:dyDescent="0.25">
      <c r="B6">
        <v>1000</v>
      </c>
      <c r="C6" t="s">
        <v>586</v>
      </c>
      <c r="D6" t="s">
        <v>167</v>
      </c>
      <c r="E6" t="s">
        <v>150</v>
      </c>
      <c r="F6" t="s">
        <v>168</v>
      </c>
      <c r="G6" t="s">
        <v>37</v>
      </c>
      <c r="H6" t="s">
        <v>158</v>
      </c>
      <c r="I6" t="s">
        <v>12</v>
      </c>
      <c r="J6" t="s">
        <v>169</v>
      </c>
      <c r="K6" t="s">
        <v>89</v>
      </c>
      <c r="L6" t="s">
        <v>170</v>
      </c>
      <c r="M6" t="s">
        <v>171</v>
      </c>
      <c r="N6" t="s">
        <v>172</v>
      </c>
      <c r="O6" s="6">
        <v>4</v>
      </c>
      <c r="P6" s="8">
        <v>44692</v>
      </c>
      <c r="Q6" s="8">
        <v>44691</v>
      </c>
      <c r="R6" t="s">
        <v>155</v>
      </c>
      <c r="S6" t="s">
        <v>28</v>
      </c>
    </row>
    <row r="7" spans="1:21" x14ac:dyDescent="0.25">
      <c r="B7">
        <v>1001</v>
      </c>
      <c r="C7" t="s">
        <v>586</v>
      </c>
      <c r="D7" t="s">
        <v>173</v>
      </c>
      <c r="E7" t="s">
        <v>150</v>
      </c>
      <c r="F7" t="s">
        <v>174</v>
      </c>
      <c r="G7" t="s">
        <v>37</v>
      </c>
      <c r="H7" t="s">
        <v>161</v>
      </c>
      <c r="I7" t="s">
        <v>9</v>
      </c>
      <c r="J7" t="s">
        <v>175</v>
      </c>
      <c r="K7" t="s">
        <v>89</v>
      </c>
      <c r="L7" t="s">
        <v>176</v>
      </c>
      <c r="M7" t="s">
        <v>171</v>
      </c>
      <c r="N7" t="s">
        <v>172</v>
      </c>
      <c r="O7" s="6">
        <v>13.17</v>
      </c>
      <c r="P7" s="8">
        <v>44693</v>
      </c>
      <c r="Q7" s="8">
        <v>44692</v>
      </c>
      <c r="R7" t="s">
        <v>155</v>
      </c>
      <c r="S7" t="s">
        <v>28</v>
      </c>
    </row>
    <row r="8" spans="1:21" x14ac:dyDescent="0.25">
      <c r="B8">
        <v>1001</v>
      </c>
      <c r="C8" t="s">
        <v>587</v>
      </c>
      <c r="D8" t="s">
        <v>173</v>
      </c>
      <c r="E8" t="s">
        <v>150</v>
      </c>
      <c r="F8" t="s">
        <v>174</v>
      </c>
      <c r="G8" t="s">
        <v>37</v>
      </c>
      <c r="H8" t="s">
        <v>161</v>
      </c>
      <c r="I8" t="s">
        <v>9</v>
      </c>
      <c r="J8" t="s">
        <v>175</v>
      </c>
      <c r="K8" t="s">
        <v>89</v>
      </c>
      <c r="L8" t="s">
        <v>177</v>
      </c>
      <c r="M8" t="s">
        <v>171</v>
      </c>
      <c r="N8" t="s">
        <v>172</v>
      </c>
      <c r="O8" s="6">
        <v>3</v>
      </c>
      <c r="P8" s="8">
        <v>44693</v>
      </c>
      <c r="Q8" s="8">
        <v>44692</v>
      </c>
      <c r="R8" t="s">
        <v>155</v>
      </c>
      <c r="S8" t="s">
        <v>28</v>
      </c>
    </row>
    <row r="9" spans="1:21" x14ac:dyDescent="0.25">
      <c r="B9">
        <v>1001</v>
      </c>
      <c r="C9" t="s">
        <v>588</v>
      </c>
      <c r="D9" t="s">
        <v>173</v>
      </c>
      <c r="E9" t="s">
        <v>150</v>
      </c>
      <c r="F9" t="s">
        <v>174</v>
      </c>
      <c r="G9" t="s">
        <v>37</v>
      </c>
      <c r="H9" t="s">
        <v>161</v>
      </c>
      <c r="I9" t="s">
        <v>9</v>
      </c>
      <c r="J9" t="s">
        <v>175</v>
      </c>
      <c r="K9" t="s">
        <v>89</v>
      </c>
      <c r="L9" t="s">
        <v>178</v>
      </c>
      <c r="M9" t="s">
        <v>171</v>
      </c>
      <c r="N9" t="s">
        <v>172</v>
      </c>
      <c r="O9" s="6">
        <v>10</v>
      </c>
      <c r="P9" s="8">
        <v>44693</v>
      </c>
      <c r="Q9" s="8">
        <v>44692</v>
      </c>
      <c r="R9" t="s">
        <v>155</v>
      </c>
      <c r="S9" t="s">
        <v>28</v>
      </c>
    </row>
    <row r="10" spans="1:21" x14ac:dyDescent="0.25">
      <c r="B10">
        <v>1002</v>
      </c>
      <c r="C10" t="s">
        <v>586</v>
      </c>
      <c r="D10" t="s">
        <v>183</v>
      </c>
      <c r="E10" t="s">
        <v>150</v>
      </c>
      <c r="F10" t="s">
        <v>184</v>
      </c>
      <c r="G10" t="s">
        <v>37</v>
      </c>
      <c r="H10" t="s">
        <v>161</v>
      </c>
      <c r="I10" t="s">
        <v>9</v>
      </c>
      <c r="J10" t="s">
        <v>185</v>
      </c>
      <c r="K10" t="s">
        <v>89</v>
      </c>
      <c r="L10" t="s">
        <v>186</v>
      </c>
      <c r="M10" t="s">
        <v>171</v>
      </c>
      <c r="N10" t="s">
        <v>172</v>
      </c>
      <c r="O10" s="6">
        <v>-109</v>
      </c>
      <c r="P10" s="8">
        <v>44700</v>
      </c>
      <c r="Q10" s="8">
        <v>44699</v>
      </c>
      <c r="R10" t="s">
        <v>155</v>
      </c>
      <c r="S10" t="s">
        <v>28</v>
      </c>
    </row>
    <row r="11" spans="1:21" x14ac:dyDescent="0.25">
      <c r="B11">
        <v>1002</v>
      </c>
      <c r="C11" t="s">
        <v>588</v>
      </c>
      <c r="D11" t="s">
        <v>183</v>
      </c>
      <c r="E11" t="s">
        <v>150</v>
      </c>
      <c r="F11" t="s">
        <v>184</v>
      </c>
      <c r="G11" t="s">
        <v>37</v>
      </c>
      <c r="H11" t="s">
        <v>161</v>
      </c>
      <c r="I11" t="s">
        <v>9</v>
      </c>
      <c r="J11" t="s">
        <v>185</v>
      </c>
      <c r="K11" t="s">
        <v>89</v>
      </c>
      <c r="L11" t="s">
        <v>188</v>
      </c>
      <c r="M11" t="s">
        <v>171</v>
      </c>
      <c r="N11" t="s">
        <v>172</v>
      </c>
      <c r="O11" s="6">
        <v>109</v>
      </c>
      <c r="P11" s="8">
        <v>44700</v>
      </c>
      <c r="Q11" s="8">
        <v>44699</v>
      </c>
      <c r="R11" t="s">
        <v>155</v>
      </c>
      <c r="S11" t="s">
        <v>28</v>
      </c>
    </row>
    <row r="12" spans="1:21" x14ac:dyDescent="0.25">
      <c r="B12">
        <v>1002</v>
      </c>
      <c r="C12" t="s">
        <v>590</v>
      </c>
      <c r="D12" t="s">
        <v>183</v>
      </c>
      <c r="E12" t="s">
        <v>150</v>
      </c>
      <c r="F12" t="s">
        <v>184</v>
      </c>
      <c r="G12" t="s">
        <v>37</v>
      </c>
      <c r="H12" t="s">
        <v>152</v>
      </c>
      <c r="I12" t="s">
        <v>8</v>
      </c>
      <c r="J12" t="s">
        <v>185</v>
      </c>
      <c r="K12" t="s">
        <v>89</v>
      </c>
      <c r="L12" t="s">
        <v>190</v>
      </c>
      <c r="M12" t="s">
        <v>171</v>
      </c>
      <c r="N12" t="s">
        <v>172</v>
      </c>
      <c r="O12" s="6">
        <v>9.0399999999999991</v>
      </c>
      <c r="P12" s="8">
        <v>44700</v>
      </c>
      <c r="Q12" s="8">
        <v>44699</v>
      </c>
      <c r="R12" t="s">
        <v>155</v>
      </c>
      <c r="S12" t="s">
        <v>28</v>
      </c>
    </row>
    <row r="13" spans="1:21" x14ac:dyDescent="0.25">
      <c r="B13">
        <v>1002</v>
      </c>
      <c r="C13" t="s">
        <v>591</v>
      </c>
      <c r="D13" t="s">
        <v>183</v>
      </c>
      <c r="E13" t="s">
        <v>150</v>
      </c>
      <c r="F13" t="s">
        <v>184</v>
      </c>
      <c r="G13" t="s">
        <v>37</v>
      </c>
      <c r="H13" t="s">
        <v>152</v>
      </c>
      <c r="I13" t="s">
        <v>8</v>
      </c>
      <c r="J13" t="s">
        <v>185</v>
      </c>
      <c r="K13" t="s">
        <v>89</v>
      </c>
      <c r="L13" t="s">
        <v>191</v>
      </c>
      <c r="M13" t="s">
        <v>171</v>
      </c>
      <c r="N13" t="s">
        <v>172</v>
      </c>
      <c r="O13" s="6">
        <v>6.98</v>
      </c>
      <c r="P13" s="8">
        <v>44700</v>
      </c>
      <c r="Q13" s="8">
        <v>44699</v>
      </c>
      <c r="R13" t="s">
        <v>155</v>
      </c>
      <c r="S13" t="s">
        <v>28</v>
      </c>
    </row>
    <row r="14" spans="1:21" x14ac:dyDescent="0.25">
      <c r="B14">
        <v>1002</v>
      </c>
      <c r="C14" t="s">
        <v>592</v>
      </c>
      <c r="D14" t="s">
        <v>183</v>
      </c>
      <c r="E14" t="s">
        <v>150</v>
      </c>
      <c r="F14" t="s">
        <v>184</v>
      </c>
      <c r="G14" t="s">
        <v>37</v>
      </c>
      <c r="H14" t="s">
        <v>152</v>
      </c>
      <c r="I14" t="s">
        <v>8</v>
      </c>
      <c r="J14" t="s">
        <v>185</v>
      </c>
      <c r="K14" t="s">
        <v>89</v>
      </c>
      <c r="L14" t="s">
        <v>192</v>
      </c>
      <c r="M14" t="s">
        <v>171</v>
      </c>
      <c r="N14" t="s">
        <v>172</v>
      </c>
      <c r="O14" s="6">
        <v>218.28</v>
      </c>
      <c r="P14" s="8">
        <v>44700</v>
      </c>
      <c r="Q14" s="8">
        <v>44699</v>
      </c>
      <c r="R14" t="s">
        <v>155</v>
      </c>
      <c r="S14" t="s">
        <v>28</v>
      </c>
      <c r="U14" t="s">
        <v>630</v>
      </c>
    </row>
    <row r="15" spans="1:21" x14ac:dyDescent="0.25">
      <c r="B15">
        <v>1002</v>
      </c>
      <c r="C15" t="s">
        <v>595</v>
      </c>
      <c r="D15" t="s">
        <v>183</v>
      </c>
      <c r="E15" t="s">
        <v>150</v>
      </c>
      <c r="F15" t="s">
        <v>184</v>
      </c>
      <c r="G15" t="s">
        <v>37</v>
      </c>
      <c r="H15" t="s">
        <v>161</v>
      </c>
      <c r="I15" t="s">
        <v>9</v>
      </c>
      <c r="J15" t="s">
        <v>185</v>
      </c>
      <c r="K15" t="s">
        <v>89</v>
      </c>
      <c r="L15" t="s">
        <v>195</v>
      </c>
      <c r="M15" t="s">
        <v>171</v>
      </c>
      <c r="N15" t="s">
        <v>172</v>
      </c>
      <c r="O15" s="6">
        <v>109</v>
      </c>
      <c r="P15" s="8">
        <v>44700</v>
      </c>
      <c r="Q15" s="8">
        <v>44699</v>
      </c>
      <c r="R15" t="s">
        <v>155</v>
      </c>
      <c r="S15" t="s">
        <v>28</v>
      </c>
    </row>
    <row r="16" spans="1:21" x14ac:dyDescent="0.25">
      <c r="B16">
        <v>1002</v>
      </c>
      <c r="C16" t="s">
        <v>597</v>
      </c>
      <c r="D16" t="s">
        <v>183</v>
      </c>
      <c r="E16" t="s">
        <v>150</v>
      </c>
      <c r="F16" t="s">
        <v>184</v>
      </c>
      <c r="G16" t="s">
        <v>37</v>
      </c>
      <c r="H16" t="s">
        <v>161</v>
      </c>
      <c r="I16" t="s">
        <v>9</v>
      </c>
      <c r="J16" t="s">
        <v>185</v>
      </c>
      <c r="K16" t="s">
        <v>89</v>
      </c>
      <c r="L16" t="s">
        <v>197</v>
      </c>
      <c r="M16" t="s">
        <v>171</v>
      </c>
      <c r="N16" t="s">
        <v>172</v>
      </c>
      <c r="O16" s="6">
        <v>198</v>
      </c>
      <c r="P16" s="8">
        <v>44700</v>
      </c>
      <c r="Q16" s="8">
        <v>44699</v>
      </c>
      <c r="R16" t="s">
        <v>155</v>
      </c>
      <c r="S16" t="s">
        <v>28</v>
      </c>
    </row>
    <row r="17" spans="2:19" x14ac:dyDescent="0.25">
      <c r="B17">
        <v>1003</v>
      </c>
      <c r="C17" t="s">
        <v>586</v>
      </c>
      <c r="D17" t="s">
        <v>198</v>
      </c>
      <c r="E17" t="s">
        <v>150</v>
      </c>
      <c r="F17" t="s">
        <v>199</v>
      </c>
      <c r="G17" t="s">
        <v>37</v>
      </c>
      <c r="H17" t="s">
        <v>158</v>
      </c>
      <c r="I17" t="s">
        <v>12</v>
      </c>
      <c r="J17" t="s">
        <v>200</v>
      </c>
      <c r="K17" t="s">
        <v>89</v>
      </c>
      <c r="L17" t="s">
        <v>201</v>
      </c>
      <c r="M17" t="s">
        <v>171</v>
      </c>
      <c r="N17" t="s">
        <v>172</v>
      </c>
      <c r="O17" s="6">
        <v>52.38</v>
      </c>
      <c r="P17" s="8">
        <v>44701</v>
      </c>
      <c r="Q17" s="8">
        <v>44699</v>
      </c>
      <c r="R17" t="s">
        <v>155</v>
      </c>
      <c r="S17" t="s">
        <v>28</v>
      </c>
    </row>
    <row r="18" spans="2:19" x14ac:dyDescent="0.25">
      <c r="B18">
        <v>1003</v>
      </c>
      <c r="C18" t="s">
        <v>587</v>
      </c>
      <c r="D18" t="s">
        <v>198</v>
      </c>
      <c r="E18" t="s">
        <v>150</v>
      </c>
      <c r="F18" t="s">
        <v>199</v>
      </c>
      <c r="G18" t="s">
        <v>37</v>
      </c>
      <c r="H18" t="s">
        <v>152</v>
      </c>
      <c r="I18" t="s">
        <v>8</v>
      </c>
      <c r="J18" t="s">
        <v>200</v>
      </c>
      <c r="K18" t="s">
        <v>89</v>
      </c>
      <c r="L18" t="s">
        <v>202</v>
      </c>
      <c r="M18" t="s">
        <v>171</v>
      </c>
      <c r="N18" t="s">
        <v>172</v>
      </c>
      <c r="O18" s="6">
        <v>7.07</v>
      </c>
      <c r="P18" s="8">
        <v>44701</v>
      </c>
      <c r="Q18" s="8">
        <v>44699</v>
      </c>
      <c r="R18" t="s">
        <v>155</v>
      </c>
      <c r="S18" t="s">
        <v>28</v>
      </c>
    </row>
    <row r="19" spans="2:19" x14ac:dyDescent="0.25">
      <c r="B19">
        <v>1003</v>
      </c>
      <c r="C19" t="s">
        <v>588</v>
      </c>
      <c r="D19" t="s">
        <v>198</v>
      </c>
      <c r="E19" t="s">
        <v>150</v>
      </c>
      <c r="F19" t="s">
        <v>199</v>
      </c>
      <c r="G19" t="s">
        <v>37</v>
      </c>
      <c r="H19" t="s">
        <v>161</v>
      </c>
      <c r="I19" t="s">
        <v>9</v>
      </c>
      <c r="J19" t="s">
        <v>200</v>
      </c>
      <c r="K19" t="s">
        <v>89</v>
      </c>
      <c r="L19" t="s">
        <v>203</v>
      </c>
      <c r="M19" t="s">
        <v>171</v>
      </c>
      <c r="N19" t="s">
        <v>172</v>
      </c>
      <c r="O19" s="6">
        <v>218</v>
      </c>
      <c r="P19" s="8">
        <v>44701</v>
      </c>
      <c r="Q19" s="8">
        <v>44699</v>
      </c>
      <c r="R19" t="s">
        <v>155</v>
      </c>
      <c r="S19" t="s">
        <v>28</v>
      </c>
    </row>
    <row r="20" spans="2:19" x14ac:dyDescent="0.25">
      <c r="B20">
        <v>1004</v>
      </c>
      <c r="C20" t="s">
        <v>586</v>
      </c>
      <c r="D20" t="s">
        <v>204</v>
      </c>
      <c r="E20" t="s">
        <v>150</v>
      </c>
      <c r="F20" t="s">
        <v>205</v>
      </c>
      <c r="G20" t="s">
        <v>37</v>
      </c>
      <c r="H20" t="s">
        <v>158</v>
      </c>
      <c r="I20" t="s">
        <v>12</v>
      </c>
      <c r="J20" t="s">
        <v>206</v>
      </c>
      <c r="K20" t="s">
        <v>89</v>
      </c>
      <c r="L20" t="s">
        <v>207</v>
      </c>
      <c r="M20" t="s">
        <v>171</v>
      </c>
      <c r="N20" t="s">
        <v>172</v>
      </c>
      <c r="O20" s="6">
        <v>28</v>
      </c>
      <c r="P20" s="8">
        <v>44701</v>
      </c>
      <c r="Q20" s="8">
        <v>44699</v>
      </c>
      <c r="R20" t="s">
        <v>155</v>
      </c>
      <c r="S20" t="s">
        <v>28</v>
      </c>
    </row>
    <row r="21" spans="2:19" x14ac:dyDescent="0.25">
      <c r="B21">
        <v>1005</v>
      </c>
      <c r="C21" t="s">
        <v>586</v>
      </c>
      <c r="D21" t="s">
        <v>235</v>
      </c>
      <c r="E21" t="s">
        <v>150</v>
      </c>
      <c r="F21" t="s">
        <v>236</v>
      </c>
      <c r="G21" t="s">
        <v>38</v>
      </c>
      <c r="H21" t="s">
        <v>158</v>
      </c>
      <c r="I21" t="s">
        <v>12</v>
      </c>
      <c r="J21" t="s">
        <v>237</v>
      </c>
      <c r="K21" t="s">
        <v>89</v>
      </c>
      <c r="L21" t="s">
        <v>238</v>
      </c>
      <c r="M21" t="s">
        <v>171</v>
      </c>
      <c r="N21" t="s">
        <v>172</v>
      </c>
      <c r="O21" s="6">
        <v>9</v>
      </c>
      <c r="P21" s="8">
        <v>44742</v>
      </c>
      <c r="Q21" s="8">
        <v>44740</v>
      </c>
      <c r="R21" t="s">
        <v>155</v>
      </c>
      <c r="S21" t="s">
        <v>28</v>
      </c>
    </row>
    <row r="22" spans="2:19" x14ac:dyDescent="0.25">
      <c r="B22">
        <v>1007</v>
      </c>
      <c r="C22" t="s">
        <v>586</v>
      </c>
      <c r="D22" t="s">
        <v>267</v>
      </c>
      <c r="E22" t="s">
        <v>150</v>
      </c>
      <c r="F22" t="s">
        <v>268</v>
      </c>
      <c r="G22" t="s">
        <v>33</v>
      </c>
      <c r="H22" t="s">
        <v>161</v>
      </c>
      <c r="I22" t="s">
        <v>9</v>
      </c>
      <c r="J22" t="s">
        <v>269</v>
      </c>
      <c r="K22" t="s">
        <v>89</v>
      </c>
      <c r="L22" t="s">
        <v>270</v>
      </c>
      <c r="M22" t="s">
        <v>171</v>
      </c>
      <c r="N22" t="s">
        <v>259</v>
      </c>
      <c r="O22" s="6">
        <v>114</v>
      </c>
      <c r="P22" s="8">
        <v>44867</v>
      </c>
      <c r="Q22" s="8">
        <v>44862</v>
      </c>
      <c r="R22" t="s">
        <v>155</v>
      </c>
      <c r="S22" t="s">
        <v>28</v>
      </c>
    </row>
    <row r="23" spans="2:19" x14ac:dyDescent="0.25">
      <c r="B23">
        <v>1007</v>
      </c>
      <c r="C23" t="s">
        <v>587</v>
      </c>
      <c r="D23" t="s">
        <v>267</v>
      </c>
      <c r="E23" t="s">
        <v>150</v>
      </c>
      <c r="F23" t="s">
        <v>268</v>
      </c>
      <c r="G23" t="s">
        <v>33</v>
      </c>
      <c r="H23" t="s">
        <v>152</v>
      </c>
      <c r="I23" t="s">
        <v>8</v>
      </c>
      <c r="J23" t="s">
        <v>269</v>
      </c>
      <c r="K23" t="s">
        <v>89</v>
      </c>
      <c r="L23" t="s">
        <v>271</v>
      </c>
      <c r="M23" t="s">
        <v>171</v>
      </c>
      <c r="N23" t="s">
        <v>259</v>
      </c>
      <c r="O23" s="6">
        <v>13.26</v>
      </c>
      <c r="P23" s="8">
        <v>44867</v>
      </c>
      <c r="Q23" s="8">
        <v>44862</v>
      </c>
      <c r="R23" t="s">
        <v>155</v>
      </c>
      <c r="S23" t="s">
        <v>28</v>
      </c>
    </row>
    <row r="24" spans="2:19" x14ac:dyDescent="0.25">
      <c r="B24">
        <v>1007</v>
      </c>
      <c r="C24" t="s">
        <v>588</v>
      </c>
      <c r="D24" t="s">
        <v>267</v>
      </c>
      <c r="E24" t="s">
        <v>150</v>
      </c>
      <c r="F24" t="s">
        <v>268</v>
      </c>
      <c r="G24" t="s">
        <v>33</v>
      </c>
      <c r="H24" t="s">
        <v>161</v>
      </c>
      <c r="I24" t="s">
        <v>9</v>
      </c>
      <c r="J24" t="s">
        <v>269</v>
      </c>
      <c r="K24" t="s">
        <v>89</v>
      </c>
      <c r="L24" t="s">
        <v>272</v>
      </c>
      <c r="M24" t="s">
        <v>171</v>
      </c>
      <c r="N24" t="s">
        <v>259</v>
      </c>
      <c r="O24" s="6">
        <v>12.92</v>
      </c>
      <c r="P24" s="8">
        <v>44867</v>
      </c>
      <c r="Q24" s="8">
        <v>44862</v>
      </c>
      <c r="R24" t="s">
        <v>155</v>
      </c>
      <c r="S24" t="s">
        <v>28</v>
      </c>
    </row>
    <row r="25" spans="2:19" x14ac:dyDescent="0.25">
      <c r="B25">
        <v>1007</v>
      </c>
      <c r="C25" t="s">
        <v>589</v>
      </c>
      <c r="D25" t="s">
        <v>267</v>
      </c>
      <c r="E25" t="s">
        <v>150</v>
      </c>
      <c r="F25" t="s">
        <v>268</v>
      </c>
      <c r="G25" t="s">
        <v>33</v>
      </c>
      <c r="H25" t="s">
        <v>161</v>
      </c>
      <c r="I25" t="s">
        <v>9</v>
      </c>
      <c r="J25" t="s">
        <v>269</v>
      </c>
      <c r="K25" t="s">
        <v>89</v>
      </c>
      <c r="L25" t="s">
        <v>273</v>
      </c>
      <c r="M25" t="s">
        <v>171</v>
      </c>
      <c r="N25" t="s">
        <v>259</v>
      </c>
      <c r="O25" s="6">
        <v>25.08</v>
      </c>
      <c r="P25" s="8">
        <v>44867</v>
      </c>
      <c r="Q25" s="8">
        <v>44862</v>
      </c>
      <c r="R25" t="s">
        <v>155</v>
      </c>
      <c r="S25" t="s">
        <v>28</v>
      </c>
    </row>
    <row r="26" spans="2:19" x14ac:dyDescent="0.25">
      <c r="B26">
        <v>1007</v>
      </c>
      <c r="C26" t="s">
        <v>590</v>
      </c>
      <c r="D26" t="s">
        <v>267</v>
      </c>
      <c r="E26" t="s">
        <v>150</v>
      </c>
      <c r="F26" t="s">
        <v>268</v>
      </c>
      <c r="G26" t="s">
        <v>33</v>
      </c>
      <c r="H26" t="s">
        <v>152</v>
      </c>
      <c r="I26" t="s">
        <v>8</v>
      </c>
      <c r="J26" t="s">
        <v>269</v>
      </c>
      <c r="K26" t="s">
        <v>89</v>
      </c>
      <c r="L26" t="s">
        <v>274</v>
      </c>
      <c r="M26" t="s">
        <v>171</v>
      </c>
      <c r="N26" t="s">
        <v>259</v>
      </c>
      <c r="O26" s="6">
        <v>4.1900000000000004</v>
      </c>
      <c r="P26" s="8">
        <v>44867</v>
      </c>
      <c r="Q26" s="8">
        <v>44862</v>
      </c>
      <c r="R26" t="s">
        <v>155</v>
      </c>
      <c r="S26" t="s">
        <v>28</v>
      </c>
    </row>
    <row r="27" spans="2:19" x14ac:dyDescent="0.25">
      <c r="B27">
        <v>1007</v>
      </c>
      <c r="C27" t="s">
        <v>591</v>
      </c>
      <c r="D27" t="s">
        <v>267</v>
      </c>
      <c r="E27" t="s">
        <v>150</v>
      </c>
      <c r="F27" t="s">
        <v>268</v>
      </c>
      <c r="G27" t="s">
        <v>33</v>
      </c>
      <c r="H27" t="s">
        <v>152</v>
      </c>
      <c r="I27" t="s">
        <v>8</v>
      </c>
      <c r="J27" t="s">
        <v>269</v>
      </c>
      <c r="K27" t="s">
        <v>89</v>
      </c>
      <c r="L27" t="s">
        <v>275</v>
      </c>
      <c r="M27" t="s">
        <v>171</v>
      </c>
      <c r="N27" t="s">
        <v>259</v>
      </c>
      <c r="O27" s="6">
        <v>4.1900000000000004</v>
      </c>
      <c r="P27" s="8">
        <v>44867</v>
      </c>
      <c r="Q27" s="8">
        <v>44862</v>
      </c>
      <c r="R27" t="s">
        <v>155</v>
      </c>
      <c r="S27" t="s">
        <v>28</v>
      </c>
    </row>
    <row r="28" spans="2:19" x14ac:dyDescent="0.25">
      <c r="B28">
        <v>1007</v>
      </c>
      <c r="C28" t="s">
        <v>592</v>
      </c>
      <c r="D28" t="s">
        <v>267</v>
      </c>
      <c r="E28" t="s">
        <v>150</v>
      </c>
      <c r="F28" t="s">
        <v>268</v>
      </c>
      <c r="G28" t="s">
        <v>33</v>
      </c>
      <c r="H28" t="s">
        <v>152</v>
      </c>
      <c r="I28" t="s">
        <v>8</v>
      </c>
      <c r="J28" t="s">
        <v>269</v>
      </c>
      <c r="K28" t="s">
        <v>89</v>
      </c>
      <c r="L28" t="s">
        <v>276</v>
      </c>
      <c r="M28" t="s">
        <v>171</v>
      </c>
      <c r="N28" t="s">
        <v>259</v>
      </c>
      <c r="O28" s="6">
        <v>7.98</v>
      </c>
      <c r="P28" s="8">
        <v>44867</v>
      </c>
      <c r="Q28" s="8">
        <v>44862</v>
      </c>
      <c r="R28" t="s">
        <v>155</v>
      </c>
      <c r="S28" t="s">
        <v>28</v>
      </c>
    </row>
    <row r="29" spans="2:19" x14ac:dyDescent="0.25">
      <c r="B29">
        <v>1007</v>
      </c>
      <c r="C29" t="s">
        <v>593</v>
      </c>
      <c r="D29" t="s">
        <v>267</v>
      </c>
      <c r="E29" t="s">
        <v>150</v>
      </c>
      <c r="F29" t="s">
        <v>268</v>
      </c>
      <c r="G29" t="s">
        <v>33</v>
      </c>
      <c r="H29" t="s">
        <v>161</v>
      </c>
      <c r="I29" t="s">
        <v>9</v>
      </c>
      <c r="J29" t="s">
        <v>269</v>
      </c>
      <c r="K29" t="s">
        <v>89</v>
      </c>
      <c r="L29" t="s">
        <v>277</v>
      </c>
      <c r="M29" t="s">
        <v>171</v>
      </c>
      <c r="N29" t="s">
        <v>259</v>
      </c>
      <c r="O29" s="6">
        <v>114</v>
      </c>
      <c r="P29" s="8">
        <v>44867</v>
      </c>
      <c r="Q29" s="8">
        <v>44862</v>
      </c>
      <c r="R29" t="s">
        <v>155</v>
      </c>
      <c r="S29" t="s">
        <v>28</v>
      </c>
    </row>
    <row r="30" spans="2:19" x14ac:dyDescent="0.25">
      <c r="B30">
        <v>1007</v>
      </c>
      <c r="C30" t="s">
        <v>595</v>
      </c>
      <c r="D30" t="s">
        <v>267</v>
      </c>
      <c r="E30" t="s">
        <v>150</v>
      </c>
      <c r="F30" t="s">
        <v>268</v>
      </c>
      <c r="G30" t="s">
        <v>33</v>
      </c>
      <c r="H30" t="s">
        <v>161</v>
      </c>
      <c r="I30" t="s">
        <v>9</v>
      </c>
      <c r="J30" t="s">
        <v>269</v>
      </c>
      <c r="K30" t="s">
        <v>89</v>
      </c>
      <c r="L30" t="s">
        <v>279</v>
      </c>
      <c r="M30" t="s">
        <v>171</v>
      </c>
      <c r="N30" t="s">
        <v>259</v>
      </c>
      <c r="O30" s="6">
        <v>599</v>
      </c>
      <c r="P30" s="8">
        <v>44867</v>
      </c>
      <c r="Q30" s="8">
        <v>44862</v>
      </c>
      <c r="R30" t="s">
        <v>155</v>
      </c>
      <c r="S30" t="s">
        <v>28</v>
      </c>
    </row>
    <row r="31" spans="2:19" x14ac:dyDescent="0.25">
      <c r="B31">
        <v>1007</v>
      </c>
      <c r="C31" t="s">
        <v>596</v>
      </c>
      <c r="D31" t="s">
        <v>267</v>
      </c>
      <c r="E31" t="s">
        <v>150</v>
      </c>
      <c r="F31" t="s">
        <v>268</v>
      </c>
      <c r="G31" t="s">
        <v>33</v>
      </c>
      <c r="H31" t="s">
        <v>161</v>
      </c>
      <c r="I31" t="s">
        <v>9</v>
      </c>
      <c r="J31" t="s">
        <v>269</v>
      </c>
      <c r="K31" t="s">
        <v>89</v>
      </c>
      <c r="L31" t="s">
        <v>279</v>
      </c>
      <c r="M31" t="s">
        <v>171</v>
      </c>
      <c r="N31" t="s">
        <v>259</v>
      </c>
      <c r="O31" s="6">
        <v>106.83</v>
      </c>
      <c r="P31" s="8">
        <v>44867</v>
      </c>
      <c r="Q31" s="8">
        <v>44862</v>
      </c>
      <c r="R31" t="s">
        <v>155</v>
      </c>
      <c r="S31" t="s">
        <v>28</v>
      </c>
    </row>
    <row r="32" spans="2:19" x14ac:dyDescent="0.25">
      <c r="B32">
        <v>1007</v>
      </c>
      <c r="C32" t="s">
        <v>598</v>
      </c>
      <c r="D32" t="s">
        <v>267</v>
      </c>
      <c r="E32" t="s">
        <v>150</v>
      </c>
      <c r="F32" t="s">
        <v>268</v>
      </c>
      <c r="G32" t="s">
        <v>33</v>
      </c>
      <c r="H32" t="s">
        <v>161</v>
      </c>
      <c r="I32" t="s">
        <v>9</v>
      </c>
      <c r="J32" t="s">
        <v>269</v>
      </c>
      <c r="K32" t="s">
        <v>89</v>
      </c>
      <c r="L32" t="s">
        <v>280</v>
      </c>
      <c r="M32" t="s">
        <v>171</v>
      </c>
      <c r="N32" t="s">
        <v>259</v>
      </c>
      <c r="O32" s="6">
        <v>199</v>
      </c>
      <c r="P32" s="8">
        <v>44867</v>
      </c>
      <c r="Q32" s="8">
        <v>44862</v>
      </c>
      <c r="R32" t="s">
        <v>155</v>
      </c>
      <c r="S32" t="s">
        <v>28</v>
      </c>
    </row>
    <row r="33" spans="2:19" x14ac:dyDescent="0.25">
      <c r="B33">
        <v>1007</v>
      </c>
      <c r="C33" t="s">
        <v>599</v>
      </c>
      <c r="D33" t="s">
        <v>267</v>
      </c>
      <c r="E33" t="s">
        <v>150</v>
      </c>
      <c r="F33" t="s">
        <v>268</v>
      </c>
      <c r="G33" t="s">
        <v>33</v>
      </c>
      <c r="H33" t="s">
        <v>161</v>
      </c>
      <c r="I33" t="s">
        <v>9</v>
      </c>
      <c r="J33" t="s">
        <v>269</v>
      </c>
      <c r="K33" t="s">
        <v>89</v>
      </c>
      <c r="L33" t="s">
        <v>280</v>
      </c>
      <c r="M33" t="s">
        <v>171</v>
      </c>
      <c r="N33" t="s">
        <v>259</v>
      </c>
      <c r="O33" s="6">
        <v>38.83</v>
      </c>
      <c r="P33" s="8">
        <v>44867</v>
      </c>
      <c r="Q33" s="8">
        <v>44862</v>
      </c>
      <c r="R33" t="s">
        <v>155</v>
      </c>
      <c r="S33" t="s">
        <v>28</v>
      </c>
    </row>
    <row r="34" spans="2:19" x14ac:dyDescent="0.25">
      <c r="B34">
        <v>1007</v>
      </c>
      <c r="C34" t="s">
        <v>600</v>
      </c>
      <c r="D34" t="s">
        <v>267</v>
      </c>
      <c r="E34" t="s">
        <v>150</v>
      </c>
      <c r="F34" t="s">
        <v>268</v>
      </c>
      <c r="G34" t="s">
        <v>33</v>
      </c>
      <c r="H34" t="s">
        <v>161</v>
      </c>
      <c r="I34" t="s">
        <v>9</v>
      </c>
      <c r="J34" t="s">
        <v>269</v>
      </c>
      <c r="K34" t="s">
        <v>89</v>
      </c>
      <c r="L34" t="s">
        <v>280</v>
      </c>
      <c r="M34" t="s">
        <v>171</v>
      </c>
      <c r="N34" t="s">
        <v>259</v>
      </c>
      <c r="O34" s="6">
        <v>199</v>
      </c>
      <c r="P34" s="8">
        <v>44867</v>
      </c>
      <c r="Q34" s="8">
        <v>44862</v>
      </c>
      <c r="R34" t="s">
        <v>155</v>
      </c>
      <c r="S34" t="s">
        <v>28</v>
      </c>
    </row>
    <row r="35" spans="2:19" x14ac:dyDescent="0.25">
      <c r="B35">
        <v>1007</v>
      </c>
      <c r="C35" t="s">
        <v>601</v>
      </c>
      <c r="D35" t="s">
        <v>267</v>
      </c>
      <c r="E35" t="s">
        <v>150</v>
      </c>
      <c r="F35" t="s">
        <v>268</v>
      </c>
      <c r="G35" t="s">
        <v>33</v>
      </c>
      <c r="H35" t="s">
        <v>161</v>
      </c>
      <c r="I35" t="s">
        <v>9</v>
      </c>
      <c r="J35" t="s">
        <v>269</v>
      </c>
      <c r="K35" t="s">
        <v>89</v>
      </c>
      <c r="L35" t="s">
        <v>280</v>
      </c>
      <c r="M35" t="s">
        <v>171</v>
      </c>
      <c r="N35" t="s">
        <v>259</v>
      </c>
      <c r="O35" s="6">
        <v>38.83</v>
      </c>
      <c r="P35" s="8">
        <v>44867</v>
      </c>
      <c r="Q35" s="8">
        <v>44862</v>
      </c>
      <c r="R35" t="s">
        <v>155</v>
      </c>
      <c r="S35" t="s">
        <v>28</v>
      </c>
    </row>
    <row r="36" spans="2:19" x14ac:dyDescent="0.25">
      <c r="B36">
        <v>1007</v>
      </c>
      <c r="C36" t="s">
        <v>602</v>
      </c>
      <c r="D36" t="s">
        <v>267</v>
      </c>
      <c r="E36" t="s">
        <v>150</v>
      </c>
      <c r="F36" t="s">
        <v>268</v>
      </c>
      <c r="G36" t="s">
        <v>33</v>
      </c>
      <c r="H36" t="s">
        <v>161</v>
      </c>
      <c r="I36" t="s">
        <v>9</v>
      </c>
      <c r="J36" t="s">
        <v>269</v>
      </c>
      <c r="K36" t="s">
        <v>89</v>
      </c>
      <c r="L36" t="s">
        <v>280</v>
      </c>
      <c r="M36" t="s">
        <v>171</v>
      </c>
      <c r="N36" t="s">
        <v>259</v>
      </c>
      <c r="O36" s="6">
        <v>199</v>
      </c>
      <c r="P36" s="8">
        <v>44867</v>
      </c>
      <c r="Q36" s="8">
        <v>44862</v>
      </c>
      <c r="R36" t="s">
        <v>155</v>
      </c>
      <c r="S36" t="s">
        <v>28</v>
      </c>
    </row>
    <row r="37" spans="2:19" x14ac:dyDescent="0.25">
      <c r="B37">
        <v>1007</v>
      </c>
      <c r="C37" t="s">
        <v>603</v>
      </c>
      <c r="D37" t="s">
        <v>267</v>
      </c>
      <c r="E37" t="s">
        <v>150</v>
      </c>
      <c r="F37" t="s">
        <v>268</v>
      </c>
      <c r="G37" t="s">
        <v>33</v>
      </c>
      <c r="H37" t="s">
        <v>161</v>
      </c>
      <c r="I37" t="s">
        <v>9</v>
      </c>
      <c r="J37" t="s">
        <v>269</v>
      </c>
      <c r="K37" t="s">
        <v>89</v>
      </c>
      <c r="L37" t="s">
        <v>280</v>
      </c>
      <c r="M37" t="s">
        <v>171</v>
      </c>
      <c r="N37" t="s">
        <v>259</v>
      </c>
      <c r="O37" s="6">
        <v>38.83</v>
      </c>
      <c r="P37" s="8">
        <v>44867</v>
      </c>
      <c r="Q37" s="8">
        <v>44862</v>
      </c>
      <c r="R37" t="s">
        <v>155</v>
      </c>
      <c r="S37" t="s">
        <v>28</v>
      </c>
    </row>
    <row r="38" spans="2:19" x14ac:dyDescent="0.25">
      <c r="B38">
        <v>1007</v>
      </c>
      <c r="C38" t="s">
        <v>605</v>
      </c>
      <c r="D38" t="s">
        <v>267</v>
      </c>
      <c r="E38" t="s">
        <v>150</v>
      </c>
      <c r="F38" t="s">
        <v>268</v>
      </c>
      <c r="G38" t="s">
        <v>33</v>
      </c>
      <c r="H38" t="s">
        <v>152</v>
      </c>
      <c r="I38" t="s">
        <v>8</v>
      </c>
      <c r="J38" t="s">
        <v>269</v>
      </c>
      <c r="K38" t="s">
        <v>89</v>
      </c>
      <c r="L38" t="s">
        <v>281</v>
      </c>
      <c r="M38" t="s">
        <v>171</v>
      </c>
      <c r="N38" t="s">
        <v>259</v>
      </c>
      <c r="O38" s="6">
        <v>111.54</v>
      </c>
      <c r="P38" s="8">
        <v>44867</v>
      </c>
      <c r="Q38" s="8">
        <v>44862</v>
      </c>
      <c r="R38" t="s">
        <v>155</v>
      </c>
      <c r="S38" t="s">
        <v>28</v>
      </c>
    </row>
    <row r="39" spans="2:19" x14ac:dyDescent="0.25">
      <c r="B39">
        <v>1007</v>
      </c>
      <c r="C39" t="s">
        <v>606</v>
      </c>
      <c r="D39" t="s">
        <v>267</v>
      </c>
      <c r="E39" t="s">
        <v>150</v>
      </c>
      <c r="F39" t="s">
        <v>268</v>
      </c>
      <c r="G39" t="s">
        <v>33</v>
      </c>
      <c r="H39" t="s">
        <v>161</v>
      </c>
      <c r="I39" t="s">
        <v>9</v>
      </c>
      <c r="J39" t="s">
        <v>269</v>
      </c>
      <c r="K39" t="s">
        <v>89</v>
      </c>
      <c r="L39" t="s">
        <v>282</v>
      </c>
      <c r="M39" t="s">
        <v>171</v>
      </c>
      <c r="N39" t="s">
        <v>259</v>
      </c>
      <c r="O39" s="6">
        <v>300</v>
      </c>
      <c r="P39" s="8">
        <v>44867</v>
      </c>
      <c r="Q39" s="8">
        <v>44862</v>
      </c>
      <c r="R39" t="s">
        <v>155</v>
      </c>
      <c r="S39" t="s">
        <v>28</v>
      </c>
    </row>
    <row r="40" spans="2:19" x14ac:dyDescent="0.25">
      <c r="B40">
        <v>1007</v>
      </c>
      <c r="C40" t="s">
        <v>607</v>
      </c>
      <c r="D40" t="s">
        <v>267</v>
      </c>
      <c r="E40" t="s">
        <v>150</v>
      </c>
      <c r="F40" t="s">
        <v>268</v>
      </c>
      <c r="G40" t="s">
        <v>33</v>
      </c>
      <c r="H40" t="s">
        <v>161</v>
      </c>
      <c r="I40" t="s">
        <v>9</v>
      </c>
      <c r="J40" t="s">
        <v>269</v>
      </c>
      <c r="K40" t="s">
        <v>89</v>
      </c>
      <c r="L40" t="s">
        <v>282</v>
      </c>
      <c r="M40" t="s">
        <v>171</v>
      </c>
      <c r="N40" t="s">
        <v>259</v>
      </c>
      <c r="O40" s="6">
        <v>55.39</v>
      </c>
      <c r="P40" s="8">
        <v>44867</v>
      </c>
      <c r="Q40" s="8">
        <v>44862</v>
      </c>
      <c r="R40" t="s">
        <v>155</v>
      </c>
      <c r="S40" t="s">
        <v>28</v>
      </c>
    </row>
    <row r="41" spans="2:19" x14ac:dyDescent="0.25">
      <c r="B41">
        <v>2000</v>
      </c>
      <c r="C41" t="s">
        <v>586</v>
      </c>
      <c r="D41" t="s">
        <v>149</v>
      </c>
      <c r="E41" t="s">
        <v>150</v>
      </c>
      <c r="F41" t="s">
        <v>151</v>
      </c>
      <c r="G41" t="s">
        <v>35</v>
      </c>
      <c r="H41" t="s">
        <v>152</v>
      </c>
      <c r="I41" t="s">
        <v>8</v>
      </c>
      <c r="J41" t="s">
        <v>153</v>
      </c>
      <c r="K41" t="s">
        <v>89</v>
      </c>
      <c r="L41" t="s">
        <v>154</v>
      </c>
      <c r="M41" t="s">
        <v>69</v>
      </c>
      <c r="N41" t="s">
        <v>70</v>
      </c>
      <c r="O41" s="6">
        <v>54.67</v>
      </c>
      <c r="P41" s="8">
        <v>44650</v>
      </c>
      <c r="Q41" s="8">
        <v>44649</v>
      </c>
      <c r="R41" t="s">
        <v>155</v>
      </c>
      <c r="S41" t="s">
        <v>28</v>
      </c>
    </row>
    <row r="42" spans="2:19" x14ac:dyDescent="0.25">
      <c r="B42">
        <v>2001</v>
      </c>
      <c r="C42" t="s">
        <v>586</v>
      </c>
      <c r="D42" t="s">
        <v>156</v>
      </c>
      <c r="E42" t="s">
        <v>150</v>
      </c>
      <c r="F42" t="s">
        <v>157</v>
      </c>
      <c r="G42" t="s">
        <v>36</v>
      </c>
      <c r="H42" t="s">
        <v>158</v>
      </c>
      <c r="I42" t="s">
        <v>12</v>
      </c>
      <c r="J42" t="s">
        <v>159</v>
      </c>
      <c r="K42" t="s">
        <v>89</v>
      </c>
      <c r="L42" t="s">
        <v>160</v>
      </c>
      <c r="M42" t="s">
        <v>69</v>
      </c>
      <c r="N42" t="s">
        <v>70</v>
      </c>
      <c r="O42" s="6">
        <v>94.19</v>
      </c>
      <c r="P42" s="8">
        <v>44665</v>
      </c>
      <c r="Q42" s="8">
        <v>44664</v>
      </c>
      <c r="R42" t="s">
        <v>155</v>
      </c>
      <c r="S42" t="s">
        <v>28</v>
      </c>
    </row>
    <row r="43" spans="2:19" x14ac:dyDescent="0.25">
      <c r="B43">
        <v>2001</v>
      </c>
      <c r="C43" t="s">
        <v>587</v>
      </c>
      <c r="D43" t="s">
        <v>156</v>
      </c>
      <c r="E43" t="s">
        <v>150</v>
      </c>
      <c r="F43" t="s">
        <v>157</v>
      </c>
      <c r="G43" t="s">
        <v>36</v>
      </c>
      <c r="H43" t="s">
        <v>158</v>
      </c>
      <c r="I43" t="s">
        <v>12</v>
      </c>
      <c r="J43" t="s">
        <v>159</v>
      </c>
      <c r="K43" t="s">
        <v>89</v>
      </c>
      <c r="L43" t="s">
        <v>160</v>
      </c>
      <c r="M43" t="s">
        <v>69</v>
      </c>
      <c r="N43" t="s">
        <v>70</v>
      </c>
      <c r="O43" s="6">
        <v>95.94</v>
      </c>
      <c r="P43" s="8">
        <v>44665</v>
      </c>
      <c r="Q43" s="8">
        <v>44664</v>
      </c>
      <c r="R43" t="s">
        <v>155</v>
      </c>
      <c r="S43" t="s">
        <v>28</v>
      </c>
    </row>
    <row r="44" spans="2:19" x14ac:dyDescent="0.25">
      <c r="B44">
        <v>2001</v>
      </c>
      <c r="C44" t="s">
        <v>588</v>
      </c>
      <c r="D44" t="s">
        <v>156</v>
      </c>
      <c r="E44" t="s">
        <v>150</v>
      </c>
      <c r="F44" t="s">
        <v>157</v>
      </c>
      <c r="G44" t="s">
        <v>36</v>
      </c>
      <c r="H44" t="s">
        <v>161</v>
      </c>
      <c r="I44" t="s">
        <v>9</v>
      </c>
      <c r="J44" t="s">
        <v>159</v>
      </c>
      <c r="K44" t="s">
        <v>89</v>
      </c>
      <c r="L44" t="s">
        <v>162</v>
      </c>
      <c r="M44" t="s">
        <v>69</v>
      </c>
      <c r="N44" t="s">
        <v>70</v>
      </c>
      <c r="O44" s="6">
        <v>159</v>
      </c>
      <c r="P44" s="8">
        <v>44665</v>
      </c>
      <c r="Q44" s="8">
        <v>44664</v>
      </c>
      <c r="R44" t="s">
        <v>155</v>
      </c>
      <c r="S44" t="s">
        <v>28</v>
      </c>
    </row>
    <row r="45" spans="2:19" x14ac:dyDescent="0.25">
      <c r="B45">
        <v>2001</v>
      </c>
      <c r="C45" t="s">
        <v>589</v>
      </c>
      <c r="D45" t="s">
        <v>156</v>
      </c>
      <c r="E45" t="s">
        <v>150</v>
      </c>
      <c r="F45" t="s">
        <v>157</v>
      </c>
      <c r="G45" t="s">
        <v>36</v>
      </c>
      <c r="H45" t="s">
        <v>158</v>
      </c>
      <c r="I45" t="s">
        <v>12</v>
      </c>
      <c r="J45" t="s">
        <v>159</v>
      </c>
      <c r="K45" t="s">
        <v>89</v>
      </c>
      <c r="L45" t="s">
        <v>162</v>
      </c>
      <c r="M45" t="s">
        <v>69</v>
      </c>
      <c r="N45" t="s">
        <v>70</v>
      </c>
      <c r="O45" s="6">
        <v>25</v>
      </c>
      <c r="P45" s="8">
        <v>44665</v>
      </c>
      <c r="Q45" s="8">
        <v>44664</v>
      </c>
      <c r="R45" t="s">
        <v>155</v>
      </c>
      <c r="S45" t="s">
        <v>28</v>
      </c>
    </row>
    <row r="46" spans="2:19" x14ac:dyDescent="0.25">
      <c r="B46">
        <v>2001</v>
      </c>
      <c r="C46" t="s">
        <v>590</v>
      </c>
      <c r="D46" t="s">
        <v>156</v>
      </c>
      <c r="E46" t="s">
        <v>150</v>
      </c>
      <c r="F46" t="s">
        <v>157</v>
      </c>
      <c r="G46" t="s">
        <v>36</v>
      </c>
      <c r="H46" t="s">
        <v>161</v>
      </c>
      <c r="I46" t="s">
        <v>9</v>
      </c>
      <c r="J46" t="s">
        <v>159</v>
      </c>
      <c r="K46" t="s">
        <v>89</v>
      </c>
      <c r="L46" t="s">
        <v>162</v>
      </c>
      <c r="M46" t="s">
        <v>69</v>
      </c>
      <c r="N46" t="s">
        <v>70</v>
      </c>
      <c r="O46" s="6">
        <v>2.06</v>
      </c>
      <c r="P46" s="8">
        <v>44665</v>
      </c>
      <c r="Q46" s="8">
        <v>44664</v>
      </c>
      <c r="R46" t="s">
        <v>155</v>
      </c>
      <c r="S46" t="s">
        <v>28</v>
      </c>
    </row>
    <row r="47" spans="2:19" x14ac:dyDescent="0.25">
      <c r="B47">
        <v>2001</v>
      </c>
      <c r="C47" t="s">
        <v>591</v>
      </c>
      <c r="D47" t="s">
        <v>156</v>
      </c>
      <c r="E47" t="s">
        <v>150</v>
      </c>
      <c r="F47" t="s">
        <v>157</v>
      </c>
      <c r="G47" t="s">
        <v>36</v>
      </c>
      <c r="H47" t="s">
        <v>161</v>
      </c>
      <c r="I47" t="s">
        <v>9</v>
      </c>
      <c r="J47" t="s">
        <v>159</v>
      </c>
      <c r="K47" t="s">
        <v>89</v>
      </c>
      <c r="L47" t="s">
        <v>162</v>
      </c>
      <c r="M47" t="s">
        <v>69</v>
      </c>
      <c r="N47" t="s">
        <v>70</v>
      </c>
      <c r="O47" s="6">
        <v>17.489999999999998</v>
      </c>
      <c r="P47" s="8">
        <v>44665</v>
      </c>
      <c r="Q47" s="8">
        <v>44664</v>
      </c>
      <c r="R47" t="s">
        <v>155</v>
      </c>
      <c r="S47" t="s">
        <v>28</v>
      </c>
    </row>
    <row r="48" spans="2:19" x14ac:dyDescent="0.25">
      <c r="B48">
        <v>2001</v>
      </c>
      <c r="C48" t="s">
        <v>592</v>
      </c>
      <c r="D48" t="s">
        <v>156</v>
      </c>
      <c r="E48" t="s">
        <v>150</v>
      </c>
      <c r="F48" t="s">
        <v>157</v>
      </c>
      <c r="G48" t="s">
        <v>36</v>
      </c>
      <c r="H48" t="s">
        <v>161</v>
      </c>
      <c r="I48" t="s">
        <v>9</v>
      </c>
      <c r="J48" t="s">
        <v>159</v>
      </c>
      <c r="K48" t="s">
        <v>89</v>
      </c>
      <c r="L48" t="s">
        <v>162</v>
      </c>
      <c r="M48" t="s">
        <v>69</v>
      </c>
      <c r="N48" t="s">
        <v>70</v>
      </c>
      <c r="O48" s="6">
        <v>9.5399999999999991</v>
      </c>
      <c r="P48" s="8">
        <v>44665</v>
      </c>
      <c r="Q48" s="8">
        <v>44664</v>
      </c>
      <c r="R48" t="s">
        <v>155</v>
      </c>
      <c r="S48" t="s">
        <v>28</v>
      </c>
    </row>
    <row r="49" spans="2:19" x14ac:dyDescent="0.25">
      <c r="B49">
        <v>2002</v>
      </c>
      <c r="C49" t="s">
        <v>586</v>
      </c>
      <c r="D49" t="s">
        <v>163</v>
      </c>
      <c r="E49" t="s">
        <v>150</v>
      </c>
      <c r="F49" t="s">
        <v>164</v>
      </c>
      <c r="G49" t="s">
        <v>36</v>
      </c>
      <c r="H49" t="s">
        <v>158</v>
      </c>
      <c r="I49" t="s">
        <v>12</v>
      </c>
      <c r="J49" t="s">
        <v>165</v>
      </c>
      <c r="K49" t="s">
        <v>89</v>
      </c>
      <c r="L49" t="s">
        <v>166</v>
      </c>
      <c r="M49" t="s">
        <v>69</v>
      </c>
      <c r="N49" t="s">
        <v>70</v>
      </c>
      <c r="O49" s="6">
        <v>25</v>
      </c>
      <c r="P49" s="8">
        <v>44665</v>
      </c>
      <c r="Q49" s="8">
        <v>44664</v>
      </c>
      <c r="R49" t="s">
        <v>155</v>
      </c>
      <c r="S49" t="s">
        <v>28</v>
      </c>
    </row>
    <row r="50" spans="2:19" x14ac:dyDescent="0.25">
      <c r="B50">
        <v>2002</v>
      </c>
      <c r="C50" t="s">
        <v>587</v>
      </c>
      <c r="D50" t="s">
        <v>163</v>
      </c>
      <c r="E50" t="s">
        <v>150</v>
      </c>
      <c r="F50" t="s">
        <v>164</v>
      </c>
      <c r="G50" t="s">
        <v>36</v>
      </c>
      <c r="H50" t="s">
        <v>161</v>
      </c>
      <c r="I50" t="s">
        <v>9</v>
      </c>
      <c r="J50" t="s">
        <v>165</v>
      </c>
      <c r="K50" t="s">
        <v>89</v>
      </c>
      <c r="L50" t="s">
        <v>166</v>
      </c>
      <c r="M50" t="s">
        <v>69</v>
      </c>
      <c r="N50" t="s">
        <v>70</v>
      </c>
      <c r="O50" s="6">
        <v>159</v>
      </c>
      <c r="P50" s="8">
        <v>44665</v>
      </c>
      <c r="Q50" s="8">
        <v>44664</v>
      </c>
      <c r="R50" t="s">
        <v>155</v>
      </c>
      <c r="S50" t="s">
        <v>28</v>
      </c>
    </row>
    <row r="51" spans="2:19" x14ac:dyDescent="0.25">
      <c r="B51">
        <v>2002</v>
      </c>
      <c r="C51" t="s">
        <v>588</v>
      </c>
      <c r="D51" t="s">
        <v>163</v>
      </c>
      <c r="E51" t="s">
        <v>150</v>
      </c>
      <c r="F51" t="s">
        <v>164</v>
      </c>
      <c r="G51" t="s">
        <v>36</v>
      </c>
      <c r="H51" t="s">
        <v>161</v>
      </c>
      <c r="I51" t="s">
        <v>9</v>
      </c>
      <c r="J51" t="s">
        <v>165</v>
      </c>
      <c r="K51" t="s">
        <v>89</v>
      </c>
      <c r="L51" t="s">
        <v>166</v>
      </c>
      <c r="M51" t="s">
        <v>69</v>
      </c>
      <c r="N51" t="s">
        <v>70</v>
      </c>
      <c r="O51" s="6">
        <v>2.06</v>
      </c>
      <c r="P51" s="8">
        <v>44665</v>
      </c>
      <c r="Q51" s="8">
        <v>44664</v>
      </c>
      <c r="R51" t="s">
        <v>155</v>
      </c>
      <c r="S51" t="s">
        <v>28</v>
      </c>
    </row>
    <row r="52" spans="2:19" x14ac:dyDescent="0.25">
      <c r="B52">
        <v>2002</v>
      </c>
      <c r="C52" t="s">
        <v>589</v>
      </c>
      <c r="D52" t="s">
        <v>163</v>
      </c>
      <c r="E52" t="s">
        <v>150</v>
      </c>
      <c r="F52" t="s">
        <v>164</v>
      </c>
      <c r="G52" t="s">
        <v>36</v>
      </c>
      <c r="H52" t="s">
        <v>161</v>
      </c>
      <c r="I52" t="s">
        <v>9</v>
      </c>
      <c r="J52" t="s">
        <v>165</v>
      </c>
      <c r="K52" t="s">
        <v>89</v>
      </c>
      <c r="L52" t="s">
        <v>166</v>
      </c>
      <c r="M52" t="s">
        <v>69</v>
      </c>
      <c r="N52" t="s">
        <v>70</v>
      </c>
      <c r="O52" s="6">
        <v>17.489999999999998</v>
      </c>
      <c r="P52" s="8">
        <v>44665</v>
      </c>
      <c r="Q52" s="8">
        <v>44664</v>
      </c>
      <c r="R52" t="s">
        <v>155</v>
      </c>
      <c r="S52" t="s">
        <v>28</v>
      </c>
    </row>
    <row r="53" spans="2:19" x14ac:dyDescent="0.25">
      <c r="B53">
        <v>2002</v>
      </c>
      <c r="C53" t="s">
        <v>590</v>
      </c>
      <c r="D53" t="s">
        <v>163</v>
      </c>
      <c r="E53" t="s">
        <v>150</v>
      </c>
      <c r="F53" t="s">
        <v>164</v>
      </c>
      <c r="G53" t="s">
        <v>36</v>
      </c>
      <c r="H53" t="s">
        <v>161</v>
      </c>
      <c r="I53" t="s">
        <v>9</v>
      </c>
      <c r="J53" t="s">
        <v>165</v>
      </c>
      <c r="K53" t="s">
        <v>89</v>
      </c>
      <c r="L53" t="s">
        <v>166</v>
      </c>
      <c r="M53" t="s">
        <v>69</v>
      </c>
      <c r="N53" t="s">
        <v>70</v>
      </c>
      <c r="O53" s="6">
        <v>9.5399999999999991</v>
      </c>
      <c r="P53" s="8">
        <v>44665</v>
      </c>
      <c r="Q53" s="8">
        <v>44664</v>
      </c>
      <c r="R53" t="s">
        <v>155</v>
      </c>
      <c r="S53" t="s">
        <v>28</v>
      </c>
    </row>
    <row r="54" spans="2:19" x14ac:dyDescent="0.25">
      <c r="B54">
        <v>2002</v>
      </c>
      <c r="C54" t="s">
        <v>591</v>
      </c>
      <c r="D54" t="s">
        <v>163</v>
      </c>
      <c r="E54" t="s">
        <v>150</v>
      </c>
      <c r="F54" t="s">
        <v>164</v>
      </c>
      <c r="G54" t="s">
        <v>36</v>
      </c>
      <c r="H54" t="s">
        <v>158</v>
      </c>
      <c r="I54" t="s">
        <v>12</v>
      </c>
      <c r="J54" t="s">
        <v>165</v>
      </c>
      <c r="K54" t="s">
        <v>89</v>
      </c>
      <c r="L54" t="s">
        <v>160</v>
      </c>
      <c r="M54" t="s">
        <v>69</v>
      </c>
      <c r="N54" t="s">
        <v>70</v>
      </c>
      <c r="O54" s="6">
        <v>94.19</v>
      </c>
      <c r="P54" s="8">
        <v>44665</v>
      </c>
      <c r="Q54" s="8">
        <v>44664</v>
      </c>
      <c r="R54" t="s">
        <v>155</v>
      </c>
      <c r="S54" t="s">
        <v>28</v>
      </c>
    </row>
    <row r="55" spans="2:19" x14ac:dyDescent="0.25">
      <c r="B55">
        <v>2002</v>
      </c>
      <c r="C55" t="s">
        <v>592</v>
      </c>
      <c r="D55" t="s">
        <v>163</v>
      </c>
      <c r="E55" t="s">
        <v>150</v>
      </c>
      <c r="F55" t="s">
        <v>164</v>
      </c>
      <c r="G55" t="s">
        <v>36</v>
      </c>
      <c r="H55" t="s">
        <v>158</v>
      </c>
      <c r="I55" t="s">
        <v>12</v>
      </c>
      <c r="J55" t="s">
        <v>165</v>
      </c>
      <c r="K55" t="s">
        <v>89</v>
      </c>
      <c r="L55" t="s">
        <v>160</v>
      </c>
      <c r="M55" t="s">
        <v>69</v>
      </c>
      <c r="N55" t="s">
        <v>70</v>
      </c>
      <c r="O55" s="6">
        <v>95.94</v>
      </c>
      <c r="P55" s="8">
        <v>44665</v>
      </c>
      <c r="Q55" s="8">
        <v>44664</v>
      </c>
      <c r="R55" t="s">
        <v>155</v>
      </c>
      <c r="S55" t="s">
        <v>28</v>
      </c>
    </row>
    <row r="56" spans="2:19" x14ac:dyDescent="0.25">
      <c r="B56">
        <v>2003</v>
      </c>
      <c r="C56" t="s">
        <v>587</v>
      </c>
      <c r="D56" t="s">
        <v>302</v>
      </c>
      <c r="E56" t="s">
        <v>150</v>
      </c>
      <c r="F56" t="s">
        <v>303</v>
      </c>
      <c r="G56" t="s">
        <v>36</v>
      </c>
      <c r="H56" t="s">
        <v>158</v>
      </c>
      <c r="I56" t="s">
        <v>12</v>
      </c>
      <c r="J56" t="s">
        <v>304</v>
      </c>
      <c r="K56" t="s">
        <v>89</v>
      </c>
      <c r="L56" t="s">
        <v>160</v>
      </c>
      <c r="M56" t="s">
        <v>69</v>
      </c>
      <c r="N56" t="s">
        <v>70</v>
      </c>
      <c r="O56" s="6">
        <v>214.19</v>
      </c>
      <c r="P56" s="8">
        <v>45029</v>
      </c>
      <c r="Q56" s="8">
        <v>45027</v>
      </c>
      <c r="R56" t="s">
        <v>221</v>
      </c>
      <c r="S56" t="s">
        <v>30</v>
      </c>
    </row>
    <row r="57" spans="2:19" x14ac:dyDescent="0.25">
      <c r="B57">
        <v>2004</v>
      </c>
      <c r="C57" t="s">
        <v>586</v>
      </c>
      <c r="D57" t="s">
        <v>306</v>
      </c>
      <c r="E57" t="s">
        <v>150</v>
      </c>
      <c r="F57" t="s">
        <v>307</v>
      </c>
      <c r="G57" t="s">
        <v>36</v>
      </c>
      <c r="H57" t="s">
        <v>158</v>
      </c>
      <c r="I57" t="s">
        <v>12</v>
      </c>
      <c r="J57" t="s">
        <v>308</v>
      </c>
      <c r="K57" t="s">
        <v>89</v>
      </c>
      <c r="L57" t="s">
        <v>160</v>
      </c>
      <c r="M57" t="s">
        <v>69</v>
      </c>
      <c r="N57" t="s">
        <v>70</v>
      </c>
      <c r="O57" s="6">
        <v>107.09</v>
      </c>
      <c r="P57" s="8">
        <v>45029</v>
      </c>
      <c r="Q57" s="8">
        <v>45027</v>
      </c>
      <c r="R57" t="s">
        <v>221</v>
      </c>
      <c r="S57" t="s">
        <v>30</v>
      </c>
    </row>
    <row r="58" spans="2:19" x14ac:dyDescent="0.25">
      <c r="B58">
        <v>2004</v>
      </c>
      <c r="C58" t="s">
        <v>587</v>
      </c>
      <c r="D58" t="s">
        <v>306</v>
      </c>
      <c r="E58" t="s">
        <v>150</v>
      </c>
      <c r="F58" t="s">
        <v>307</v>
      </c>
      <c r="G58" t="s">
        <v>36</v>
      </c>
      <c r="H58" t="s">
        <v>158</v>
      </c>
      <c r="I58" t="s">
        <v>12</v>
      </c>
      <c r="J58" t="s">
        <v>308</v>
      </c>
      <c r="K58" t="s">
        <v>89</v>
      </c>
      <c r="L58" t="s">
        <v>160</v>
      </c>
      <c r="M58" t="s">
        <v>69</v>
      </c>
      <c r="N58" t="s">
        <v>70</v>
      </c>
      <c r="O58" s="6">
        <v>107.1</v>
      </c>
      <c r="P58" s="8">
        <v>45029</v>
      </c>
      <c r="Q58" s="8">
        <v>45027</v>
      </c>
      <c r="R58" t="s">
        <v>221</v>
      </c>
      <c r="S58" t="s">
        <v>30</v>
      </c>
    </row>
    <row r="59" spans="2:19" x14ac:dyDescent="0.25">
      <c r="B59">
        <v>2005</v>
      </c>
      <c r="C59" t="s">
        <v>586</v>
      </c>
      <c r="D59" t="s">
        <v>179</v>
      </c>
      <c r="E59" t="s">
        <v>150</v>
      </c>
      <c r="F59" t="s">
        <v>180</v>
      </c>
      <c r="G59" t="s">
        <v>37</v>
      </c>
      <c r="H59" t="s">
        <v>152</v>
      </c>
      <c r="I59" t="s">
        <v>8</v>
      </c>
      <c r="J59" t="s">
        <v>181</v>
      </c>
      <c r="K59" t="s">
        <v>89</v>
      </c>
      <c r="L59" t="s">
        <v>182</v>
      </c>
      <c r="M59" t="s">
        <v>69</v>
      </c>
      <c r="N59" t="s">
        <v>70</v>
      </c>
      <c r="O59" s="6">
        <v>99.86</v>
      </c>
      <c r="P59" s="8">
        <v>44693</v>
      </c>
      <c r="Q59" s="8">
        <v>44692</v>
      </c>
      <c r="R59" t="s">
        <v>155</v>
      </c>
      <c r="S59" t="s">
        <v>28</v>
      </c>
    </row>
    <row r="60" spans="2:19" x14ac:dyDescent="0.25">
      <c r="B60">
        <v>2006</v>
      </c>
      <c r="C60" t="s">
        <v>586</v>
      </c>
      <c r="D60" t="s">
        <v>208</v>
      </c>
      <c r="E60" t="s">
        <v>150</v>
      </c>
      <c r="F60" t="s">
        <v>209</v>
      </c>
      <c r="G60" t="s">
        <v>37</v>
      </c>
      <c r="H60" t="s">
        <v>152</v>
      </c>
      <c r="I60" t="s">
        <v>8</v>
      </c>
      <c r="J60" t="s">
        <v>210</v>
      </c>
      <c r="K60" t="s">
        <v>89</v>
      </c>
      <c r="L60" t="s">
        <v>211</v>
      </c>
      <c r="M60" t="s">
        <v>69</v>
      </c>
      <c r="N60" t="s">
        <v>70</v>
      </c>
      <c r="O60" s="6">
        <v>143.72</v>
      </c>
      <c r="P60" s="8">
        <v>44708</v>
      </c>
      <c r="Q60" s="8">
        <v>44707</v>
      </c>
      <c r="R60" t="s">
        <v>155</v>
      </c>
      <c r="S60" t="s">
        <v>28</v>
      </c>
    </row>
    <row r="61" spans="2:19" x14ac:dyDescent="0.25">
      <c r="B61">
        <v>2007</v>
      </c>
      <c r="C61" t="s">
        <v>586</v>
      </c>
      <c r="D61" t="s">
        <v>212</v>
      </c>
      <c r="E61" t="s">
        <v>150</v>
      </c>
      <c r="F61" t="s">
        <v>213</v>
      </c>
      <c r="G61" t="s">
        <v>37</v>
      </c>
      <c r="H61" t="s">
        <v>158</v>
      </c>
      <c r="I61" t="s">
        <v>12</v>
      </c>
      <c r="J61" t="s">
        <v>214</v>
      </c>
      <c r="K61" t="s">
        <v>89</v>
      </c>
      <c r="L61" t="s">
        <v>215</v>
      </c>
      <c r="M61" t="s">
        <v>69</v>
      </c>
      <c r="N61" t="s">
        <v>70</v>
      </c>
      <c r="O61" s="6">
        <v>52.38</v>
      </c>
      <c r="P61" s="8">
        <v>44708</v>
      </c>
      <c r="Q61" s="8">
        <v>44707</v>
      </c>
      <c r="R61" t="s">
        <v>155</v>
      </c>
      <c r="S61" t="s">
        <v>28</v>
      </c>
    </row>
    <row r="62" spans="2:19" x14ac:dyDescent="0.25">
      <c r="B62">
        <v>2007</v>
      </c>
      <c r="C62" t="s">
        <v>587</v>
      </c>
      <c r="D62" t="s">
        <v>212</v>
      </c>
      <c r="E62" t="s">
        <v>150</v>
      </c>
      <c r="F62" t="s">
        <v>213</v>
      </c>
      <c r="G62" t="s">
        <v>37</v>
      </c>
      <c r="H62" t="s">
        <v>161</v>
      </c>
      <c r="I62" t="s">
        <v>9</v>
      </c>
      <c r="J62" t="s">
        <v>214</v>
      </c>
      <c r="K62" t="s">
        <v>89</v>
      </c>
      <c r="L62" t="s">
        <v>216</v>
      </c>
      <c r="M62" t="s">
        <v>69</v>
      </c>
      <c r="N62" t="s">
        <v>70</v>
      </c>
      <c r="O62" s="6">
        <v>218</v>
      </c>
      <c r="P62" s="8">
        <v>44708</v>
      </c>
      <c r="Q62" s="8">
        <v>44707</v>
      </c>
      <c r="R62" t="s">
        <v>155</v>
      </c>
      <c r="S62" t="s">
        <v>28</v>
      </c>
    </row>
    <row r="63" spans="2:19" x14ac:dyDescent="0.25">
      <c r="B63">
        <v>2008</v>
      </c>
      <c r="C63" t="s">
        <v>586</v>
      </c>
      <c r="D63" t="s">
        <v>217</v>
      </c>
      <c r="E63" t="s">
        <v>150</v>
      </c>
      <c r="F63" t="s">
        <v>218</v>
      </c>
      <c r="G63" t="s">
        <v>37</v>
      </c>
      <c r="H63" t="s">
        <v>152</v>
      </c>
      <c r="I63" t="s">
        <v>8</v>
      </c>
      <c r="J63" t="s">
        <v>219</v>
      </c>
      <c r="K63" t="s">
        <v>89</v>
      </c>
      <c r="L63" t="s">
        <v>220</v>
      </c>
      <c r="M63" t="s">
        <v>69</v>
      </c>
      <c r="N63" t="s">
        <v>70</v>
      </c>
      <c r="O63" s="6">
        <v>5.8</v>
      </c>
      <c r="P63" s="8">
        <v>44712</v>
      </c>
      <c r="Q63" s="8">
        <v>44707</v>
      </c>
      <c r="R63" t="s">
        <v>221</v>
      </c>
      <c r="S63" t="s">
        <v>28</v>
      </c>
    </row>
    <row r="64" spans="2:19" x14ac:dyDescent="0.25">
      <c r="B64">
        <v>2008</v>
      </c>
      <c r="C64" t="s">
        <v>587</v>
      </c>
      <c r="D64" t="s">
        <v>217</v>
      </c>
      <c r="E64" t="s">
        <v>150</v>
      </c>
      <c r="F64" t="s">
        <v>218</v>
      </c>
      <c r="G64" t="s">
        <v>37</v>
      </c>
      <c r="H64" t="s">
        <v>158</v>
      </c>
      <c r="I64" t="s">
        <v>12</v>
      </c>
      <c r="J64" t="s">
        <v>219</v>
      </c>
      <c r="K64" t="s">
        <v>89</v>
      </c>
      <c r="L64" t="s">
        <v>222</v>
      </c>
      <c r="M64" t="s">
        <v>69</v>
      </c>
      <c r="N64" t="s">
        <v>70</v>
      </c>
      <c r="O64" s="6">
        <v>194.22</v>
      </c>
      <c r="P64" s="8">
        <v>44712</v>
      </c>
      <c r="Q64" s="8">
        <v>44707</v>
      </c>
      <c r="R64" t="s">
        <v>221</v>
      </c>
      <c r="S64" t="s">
        <v>28</v>
      </c>
    </row>
    <row r="65" spans="2:19" x14ac:dyDescent="0.25">
      <c r="B65">
        <v>2009</v>
      </c>
      <c r="C65" t="s">
        <v>586</v>
      </c>
      <c r="D65" t="s">
        <v>314</v>
      </c>
      <c r="E65" t="s">
        <v>150</v>
      </c>
      <c r="F65" t="s">
        <v>315</v>
      </c>
      <c r="G65" t="s">
        <v>37</v>
      </c>
      <c r="H65" t="s">
        <v>161</v>
      </c>
      <c r="I65" t="s">
        <v>9</v>
      </c>
      <c r="J65" t="s">
        <v>316</v>
      </c>
      <c r="K65" t="s">
        <v>89</v>
      </c>
      <c r="L65" t="s">
        <v>317</v>
      </c>
      <c r="M65" t="s">
        <v>69</v>
      </c>
      <c r="N65" t="s">
        <v>70</v>
      </c>
      <c r="O65" s="6">
        <v>258</v>
      </c>
      <c r="P65" s="8">
        <v>45077</v>
      </c>
      <c r="Q65" s="8">
        <v>45068</v>
      </c>
      <c r="R65" t="s">
        <v>155</v>
      </c>
      <c r="S65" t="s">
        <v>30</v>
      </c>
    </row>
    <row r="66" spans="2:19" x14ac:dyDescent="0.25">
      <c r="B66">
        <v>2009</v>
      </c>
      <c r="C66" t="s">
        <v>587</v>
      </c>
      <c r="D66" t="s">
        <v>314</v>
      </c>
      <c r="E66" t="s">
        <v>150</v>
      </c>
      <c r="F66" t="s">
        <v>315</v>
      </c>
      <c r="G66" t="s">
        <v>37</v>
      </c>
      <c r="H66" t="s">
        <v>161</v>
      </c>
      <c r="I66" t="s">
        <v>9</v>
      </c>
      <c r="J66" t="s">
        <v>316</v>
      </c>
      <c r="K66" t="s">
        <v>89</v>
      </c>
      <c r="L66" t="s">
        <v>318</v>
      </c>
      <c r="M66" t="s">
        <v>69</v>
      </c>
      <c r="N66" t="s">
        <v>70</v>
      </c>
      <c r="O66" s="6">
        <v>192</v>
      </c>
      <c r="P66" s="8">
        <v>45077</v>
      </c>
      <c r="Q66" s="8">
        <v>45068</v>
      </c>
      <c r="R66" t="s">
        <v>155</v>
      </c>
      <c r="S66" t="s">
        <v>30</v>
      </c>
    </row>
    <row r="67" spans="2:19" x14ac:dyDescent="0.25">
      <c r="B67">
        <v>2009</v>
      </c>
      <c r="C67" t="s">
        <v>588</v>
      </c>
      <c r="D67" t="s">
        <v>314</v>
      </c>
      <c r="E67" t="s">
        <v>150</v>
      </c>
      <c r="F67" t="s">
        <v>315</v>
      </c>
      <c r="G67" t="s">
        <v>37</v>
      </c>
      <c r="H67" t="s">
        <v>161</v>
      </c>
      <c r="I67" t="s">
        <v>9</v>
      </c>
      <c r="J67" t="s">
        <v>316</v>
      </c>
      <c r="K67" t="s">
        <v>89</v>
      </c>
      <c r="L67" t="s">
        <v>318</v>
      </c>
      <c r="M67" t="s">
        <v>69</v>
      </c>
      <c r="N67" t="s">
        <v>70</v>
      </c>
      <c r="O67" s="6">
        <v>38.79</v>
      </c>
      <c r="P67" s="8">
        <v>45077</v>
      </c>
      <c r="Q67" s="8">
        <v>45068</v>
      </c>
      <c r="R67" t="s">
        <v>155</v>
      </c>
      <c r="S67" t="s">
        <v>30</v>
      </c>
    </row>
    <row r="68" spans="2:19" x14ac:dyDescent="0.25">
      <c r="B68">
        <v>2010</v>
      </c>
      <c r="C68" t="s">
        <v>586</v>
      </c>
      <c r="D68" t="s">
        <v>309</v>
      </c>
      <c r="E68" t="s">
        <v>150</v>
      </c>
      <c r="F68" t="s">
        <v>310</v>
      </c>
      <c r="G68" t="s">
        <v>37</v>
      </c>
      <c r="H68" t="s">
        <v>152</v>
      </c>
      <c r="I68" t="s">
        <v>8</v>
      </c>
      <c r="J68" t="s">
        <v>311</v>
      </c>
      <c r="K68" t="s">
        <v>89</v>
      </c>
      <c r="L68" t="s">
        <v>312</v>
      </c>
      <c r="M68" t="s">
        <v>69</v>
      </c>
      <c r="N68" t="s">
        <v>70</v>
      </c>
      <c r="O68" s="6">
        <v>39.840000000000003</v>
      </c>
      <c r="P68" s="8">
        <v>45054</v>
      </c>
      <c r="Q68" s="8">
        <v>45050</v>
      </c>
      <c r="R68" t="s">
        <v>155</v>
      </c>
      <c r="S68" t="s">
        <v>30</v>
      </c>
    </row>
    <row r="69" spans="2:19" x14ac:dyDescent="0.25">
      <c r="B69">
        <v>2010</v>
      </c>
      <c r="C69" t="s">
        <v>587</v>
      </c>
      <c r="D69" t="s">
        <v>309</v>
      </c>
      <c r="E69" t="s">
        <v>150</v>
      </c>
      <c r="F69" t="s">
        <v>310</v>
      </c>
      <c r="G69" t="s">
        <v>37</v>
      </c>
      <c r="H69" t="s">
        <v>152</v>
      </c>
      <c r="I69" t="s">
        <v>8</v>
      </c>
      <c r="J69" t="s">
        <v>311</v>
      </c>
      <c r="K69" t="s">
        <v>89</v>
      </c>
      <c r="L69" t="s">
        <v>313</v>
      </c>
      <c r="M69" t="s">
        <v>69</v>
      </c>
      <c r="N69" t="s">
        <v>70</v>
      </c>
      <c r="O69" s="6">
        <v>23.79</v>
      </c>
      <c r="P69" s="8">
        <v>45054</v>
      </c>
      <c r="Q69" s="8">
        <v>45050</v>
      </c>
      <c r="R69" t="s">
        <v>155</v>
      </c>
      <c r="S69" t="s">
        <v>30</v>
      </c>
    </row>
    <row r="70" spans="2:19" x14ac:dyDescent="0.25">
      <c r="B70">
        <v>2011</v>
      </c>
      <c r="C70" t="s">
        <v>586</v>
      </c>
      <c r="D70" t="s">
        <v>319</v>
      </c>
      <c r="E70" t="s">
        <v>150</v>
      </c>
      <c r="F70" t="s">
        <v>320</v>
      </c>
      <c r="G70" t="s">
        <v>37</v>
      </c>
      <c r="H70" t="s">
        <v>152</v>
      </c>
      <c r="I70" t="s">
        <v>8</v>
      </c>
      <c r="J70" t="s">
        <v>321</v>
      </c>
      <c r="K70" t="s">
        <v>89</v>
      </c>
      <c r="L70" t="s">
        <v>322</v>
      </c>
      <c r="M70" t="s">
        <v>69</v>
      </c>
      <c r="N70" t="s">
        <v>70</v>
      </c>
      <c r="O70" s="6">
        <v>149.44</v>
      </c>
      <c r="P70" s="8">
        <v>45071</v>
      </c>
      <c r="Q70" s="8">
        <v>45070</v>
      </c>
      <c r="R70" t="s">
        <v>155</v>
      </c>
      <c r="S70" t="s">
        <v>30</v>
      </c>
    </row>
    <row r="71" spans="2:19" x14ac:dyDescent="0.25">
      <c r="B71">
        <v>2011</v>
      </c>
      <c r="C71" t="s">
        <v>587</v>
      </c>
      <c r="D71" t="s">
        <v>319</v>
      </c>
      <c r="E71" t="s">
        <v>150</v>
      </c>
      <c r="F71" t="s">
        <v>320</v>
      </c>
      <c r="G71" t="s">
        <v>37</v>
      </c>
      <c r="H71" t="s">
        <v>152</v>
      </c>
      <c r="I71" t="s">
        <v>8</v>
      </c>
      <c r="J71" t="s">
        <v>321</v>
      </c>
      <c r="K71" t="s">
        <v>89</v>
      </c>
      <c r="L71" t="s">
        <v>323</v>
      </c>
      <c r="M71" t="s">
        <v>69</v>
      </c>
      <c r="N71" t="s">
        <v>70</v>
      </c>
      <c r="O71" s="6">
        <v>141.19999999999999</v>
      </c>
      <c r="P71" s="8">
        <v>45071</v>
      </c>
      <c r="Q71" s="8">
        <v>45070</v>
      </c>
      <c r="R71" t="s">
        <v>155</v>
      </c>
      <c r="S71" t="s">
        <v>30</v>
      </c>
    </row>
    <row r="72" spans="2:19" x14ac:dyDescent="0.25">
      <c r="B72">
        <v>2012</v>
      </c>
      <c r="C72" t="s">
        <v>586</v>
      </c>
      <c r="D72" t="s">
        <v>223</v>
      </c>
      <c r="E72" t="s">
        <v>150</v>
      </c>
      <c r="F72" t="s">
        <v>224</v>
      </c>
      <c r="G72" t="s">
        <v>38</v>
      </c>
      <c r="H72" t="s">
        <v>161</v>
      </c>
      <c r="I72" t="s">
        <v>9</v>
      </c>
      <c r="J72" t="s">
        <v>225</v>
      </c>
      <c r="K72" t="s">
        <v>89</v>
      </c>
      <c r="L72" t="s">
        <v>226</v>
      </c>
      <c r="M72" t="s">
        <v>69</v>
      </c>
      <c r="N72" t="s">
        <v>70</v>
      </c>
      <c r="O72" s="6">
        <v>159</v>
      </c>
      <c r="P72" s="8">
        <v>44726</v>
      </c>
      <c r="Q72" s="8">
        <v>44721</v>
      </c>
      <c r="R72" t="s">
        <v>155</v>
      </c>
      <c r="S72" t="s">
        <v>28</v>
      </c>
    </row>
    <row r="73" spans="2:19" x14ac:dyDescent="0.25">
      <c r="B73">
        <v>2012</v>
      </c>
      <c r="C73" t="s">
        <v>587</v>
      </c>
      <c r="D73" t="s">
        <v>223</v>
      </c>
      <c r="E73" t="s">
        <v>150</v>
      </c>
      <c r="F73" t="s">
        <v>224</v>
      </c>
      <c r="G73" t="s">
        <v>38</v>
      </c>
      <c r="H73" t="s">
        <v>161</v>
      </c>
      <c r="I73" t="s">
        <v>9</v>
      </c>
      <c r="J73" t="s">
        <v>225</v>
      </c>
      <c r="K73" t="s">
        <v>89</v>
      </c>
      <c r="L73" t="s">
        <v>226</v>
      </c>
      <c r="M73" t="s">
        <v>69</v>
      </c>
      <c r="N73" t="s">
        <v>70</v>
      </c>
      <c r="O73" s="6">
        <v>29.09</v>
      </c>
      <c r="P73" s="8">
        <v>44726</v>
      </c>
      <c r="Q73" s="8">
        <v>44721</v>
      </c>
      <c r="R73" t="s">
        <v>155</v>
      </c>
      <c r="S73" t="s">
        <v>28</v>
      </c>
    </row>
    <row r="74" spans="2:19" x14ac:dyDescent="0.25">
      <c r="B74">
        <v>2012</v>
      </c>
      <c r="C74" t="s">
        <v>588</v>
      </c>
      <c r="D74" t="s">
        <v>223</v>
      </c>
      <c r="E74" t="s">
        <v>150</v>
      </c>
      <c r="F74" t="s">
        <v>224</v>
      </c>
      <c r="G74" t="s">
        <v>38</v>
      </c>
      <c r="H74" t="s">
        <v>158</v>
      </c>
      <c r="I74" t="s">
        <v>12</v>
      </c>
      <c r="J74" t="s">
        <v>225</v>
      </c>
      <c r="K74" t="s">
        <v>89</v>
      </c>
      <c r="L74" t="s">
        <v>226</v>
      </c>
      <c r="M74" t="s">
        <v>69</v>
      </c>
      <c r="N74" t="s">
        <v>70</v>
      </c>
      <c r="O74" s="6">
        <v>25</v>
      </c>
      <c r="P74" s="8">
        <v>44726</v>
      </c>
      <c r="Q74" s="8">
        <v>44721</v>
      </c>
      <c r="R74" t="s">
        <v>155</v>
      </c>
      <c r="S74" t="s">
        <v>28</v>
      </c>
    </row>
    <row r="75" spans="2:19" x14ac:dyDescent="0.25">
      <c r="B75">
        <v>2012</v>
      </c>
      <c r="C75" t="s">
        <v>589</v>
      </c>
      <c r="D75" t="s">
        <v>223</v>
      </c>
      <c r="E75" t="s">
        <v>150</v>
      </c>
      <c r="F75" t="s">
        <v>224</v>
      </c>
      <c r="G75" t="s">
        <v>38</v>
      </c>
      <c r="H75" t="s">
        <v>158</v>
      </c>
      <c r="I75" t="s">
        <v>12</v>
      </c>
      <c r="J75" t="s">
        <v>225</v>
      </c>
      <c r="K75" t="s">
        <v>89</v>
      </c>
      <c r="L75" t="s">
        <v>160</v>
      </c>
      <c r="M75" t="s">
        <v>69</v>
      </c>
      <c r="N75" t="s">
        <v>70</v>
      </c>
      <c r="O75" s="6">
        <v>94.19</v>
      </c>
      <c r="P75" s="8">
        <v>44726</v>
      </c>
      <c r="Q75" s="8">
        <v>44721</v>
      </c>
      <c r="R75" t="s">
        <v>155</v>
      </c>
      <c r="S75" t="s">
        <v>28</v>
      </c>
    </row>
    <row r="76" spans="2:19" x14ac:dyDescent="0.25">
      <c r="B76">
        <v>2012</v>
      </c>
      <c r="C76" t="s">
        <v>590</v>
      </c>
      <c r="D76" t="s">
        <v>223</v>
      </c>
      <c r="E76" t="s">
        <v>150</v>
      </c>
      <c r="F76" t="s">
        <v>224</v>
      </c>
      <c r="G76" t="s">
        <v>38</v>
      </c>
      <c r="H76" t="s">
        <v>158</v>
      </c>
      <c r="I76" t="s">
        <v>12</v>
      </c>
      <c r="J76" t="s">
        <v>225</v>
      </c>
      <c r="K76" t="s">
        <v>89</v>
      </c>
      <c r="L76" t="s">
        <v>160</v>
      </c>
      <c r="M76" t="s">
        <v>69</v>
      </c>
      <c r="N76" t="s">
        <v>70</v>
      </c>
      <c r="O76" s="6">
        <v>93.6</v>
      </c>
      <c r="P76" s="8">
        <v>44726</v>
      </c>
      <c r="Q76" s="8">
        <v>44721</v>
      </c>
      <c r="R76" t="s">
        <v>155</v>
      </c>
      <c r="S76" t="s">
        <v>28</v>
      </c>
    </row>
    <row r="77" spans="2:19" x14ac:dyDescent="0.25">
      <c r="B77">
        <v>2014</v>
      </c>
      <c r="C77" t="s">
        <v>586</v>
      </c>
      <c r="D77" t="s">
        <v>324</v>
      </c>
      <c r="E77" t="s">
        <v>150</v>
      </c>
      <c r="F77" t="s">
        <v>325</v>
      </c>
      <c r="G77" t="s">
        <v>38</v>
      </c>
      <c r="H77" t="s">
        <v>326</v>
      </c>
      <c r="I77" t="s">
        <v>7</v>
      </c>
      <c r="J77" t="s">
        <v>327</v>
      </c>
      <c r="K77" t="s">
        <v>89</v>
      </c>
      <c r="L77" t="s">
        <v>328</v>
      </c>
      <c r="M77" t="s">
        <v>69</v>
      </c>
      <c r="N77" t="s">
        <v>70</v>
      </c>
      <c r="O77" s="11">
        <v>4.9800000000000004</v>
      </c>
      <c r="P77" s="8">
        <v>45096</v>
      </c>
      <c r="Q77" s="8">
        <v>45089</v>
      </c>
      <c r="R77" t="s">
        <v>155</v>
      </c>
      <c r="S77" t="s">
        <v>30</v>
      </c>
    </row>
    <row r="78" spans="2:19" x14ac:dyDescent="0.25">
      <c r="B78">
        <v>2015</v>
      </c>
      <c r="C78" t="s">
        <v>588</v>
      </c>
      <c r="D78" t="s">
        <v>239</v>
      </c>
      <c r="E78" t="s">
        <v>150</v>
      </c>
      <c r="F78" t="s">
        <v>240</v>
      </c>
      <c r="G78" t="s">
        <v>39</v>
      </c>
      <c r="H78" t="s">
        <v>158</v>
      </c>
      <c r="I78" t="s">
        <v>12</v>
      </c>
      <c r="J78" t="s">
        <v>241</v>
      </c>
      <c r="K78" t="s">
        <v>89</v>
      </c>
      <c r="L78" t="s">
        <v>242</v>
      </c>
      <c r="M78" t="s">
        <v>69</v>
      </c>
      <c r="N78" t="s">
        <v>70</v>
      </c>
      <c r="O78" s="6">
        <v>9</v>
      </c>
      <c r="P78" s="8">
        <v>44762</v>
      </c>
      <c r="Q78" s="8">
        <v>44757</v>
      </c>
      <c r="R78" t="s">
        <v>221</v>
      </c>
      <c r="S78" t="s">
        <v>28</v>
      </c>
    </row>
    <row r="79" spans="2:19" x14ac:dyDescent="0.25">
      <c r="B79">
        <v>2015</v>
      </c>
      <c r="C79" t="s">
        <v>589</v>
      </c>
      <c r="D79" t="s">
        <v>239</v>
      </c>
      <c r="E79" t="s">
        <v>150</v>
      </c>
      <c r="F79" t="s">
        <v>240</v>
      </c>
      <c r="G79" t="s">
        <v>39</v>
      </c>
      <c r="H79" t="s">
        <v>158</v>
      </c>
      <c r="I79" t="s">
        <v>12</v>
      </c>
      <c r="J79" t="s">
        <v>241</v>
      </c>
      <c r="K79" t="s">
        <v>89</v>
      </c>
      <c r="L79" t="s">
        <v>243</v>
      </c>
      <c r="M79" t="s">
        <v>69</v>
      </c>
      <c r="N79" t="s">
        <v>70</v>
      </c>
      <c r="O79" s="6">
        <v>25</v>
      </c>
      <c r="P79" s="8">
        <v>44762</v>
      </c>
      <c r="Q79" s="8">
        <v>44757</v>
      </c>
      <c r="R79" t="s">
        <v>221</v>
      </c>
      <c r="S79" t="s">
        <v>28</v>
      </c>
    </row>
    <row r="80" spans="2:19" x14ac:dyDescent="0.25">
      <c r="B80">
        <v>2015</v>
      </c>
      <c r="C80" t="s">
        <v>590</v>
      </c>
      <c r="D80" t="s">
        <v>239</v>
      </c>
      <c r="E80" t="s">
        <v>150</v>
      </c>
      <c r="F80" t="s">
        <v>240</v>
      </c>
      <c r="G80" t="s">
        <v>39</v>
      </c>
      <c r="H80" t="s">
        <v>161</v>
      </c>
      <c r="I80" t="s">
        <v>9</v>
      </c>
      <c r="J80" t="s">
        <v>241</v>
      </c>
      <c r="K80" t="s">
        <v>89</v>
      </c>
      <c r="L80" t="s">
        <v>243</v>
      </c>
      <c r="M80" t="s">
        <v>69</v>
      </c>
      <c r="N80" t="s">
        <v>70</v>
      </c>
      <c r="O80" s="6">
        <v>131.12</v>
      </c>
      <c r="P80" s="8">
        <v>44762</v>
      </c>
      <c r="Q80" s="8">
        <v>44757</v>
      </c>
      <c r="R80" t="s">
        <v>221</v>
      </c>
      <c r="S80" t="s">
        <v>28</v>
      </c>
    </row>
    <row r="81" spans="2:19" x14ac:dyDescent="0.25">
      <c r="B81">
        <v>2015</v>
      </c>
      <c r="C81" t="s">
        <v>591</v>
      </c>
      <c r="D81" t="s">
        <v>239</v>
      </c>
      <c r="E81" t="s">
        <v>150</v>
      </c>
      <c r="F81" t="s">
        <v>240</v>
      </c>
      <c r="G81" t="s">
        <v>39</v>
      </c>
      <c r="H81" t="s">
        <v>161</v>
      </c>
      <c r="I81" t="s">
        <v>9</v>
      </c>
      <c r="J81" t="s">
        <v>241</v>
      </c>
      <c r="K81" t="s">
        <v>89</v>
      </c>
      <c r="L81" t="s">
        <v>243</v>
      </c>
      <c r="M81" t="s">
        <v>69</v>
      </c>
      <c r="N81" t="s">
        <v>70</v>
      </c>
      <c r="O81" s="6">
        <v>24.35</v>
      </c>
      <c r="P81" s="8">
        <v>44762</v>
      </c>
      <c r="Q81" s="8">
        <v>44757</v>
      </c>
      <c r="R81" t="s">
        <v>221</v>
      </c>
      <c r="S81" t="s">
        <v>28</v>
      </c>
    </row>
    <row r="82" spans="2:19" x14ac:dyDescent="0.25">
      <c r="B82">
        <v>2017</v>
      </c>
      <c r="C82" t="s">
        <v>586</v>
      </c>
      <c r="D82" t="s">
        <v>249</v>
      </c>
      <c r="E82" t="s">
        <v>150</v>
      </c>
      <c r="F82" t="s">
        <v>250</v>
      </c>
      <c r="G82" t="s">
        <v>39</v>
      </c>
      <c r="H82" t="s">
        <v>251</v>
      </c>
      <c r="I82" t="s">
        <v>11</v>
      </c>
      <c r="J82" t="s">
        <v>252</v>
      </c>
      <c r="K82" t="s">
        <v>253</v>
      </c>
      <c r="L82" t="s">
        <v>254</v>
      </c>
      <c r="M82" t="s">
        <v>69</v>
      </c>
      <c r="N82" t="s">
        <v>70</v>
      </c>
      <c r="O82" s="6">
        <v>19.95</v>
      </c>
      <c r="P82" s="8">
        <v>44769</v>
      </c>
      <c r="Q82" s="8">
        <v>44768</v>
      </c>
      <c r="R82" t="s">
        <v>155</v>
      </c>
      <c r="S82" t="s">
        <v>28</v>
      </c>
    </row>
    <row r="83" spans="2:19" x14ac:dyDescent="0.25">
      <c r="B83">
        <v>2018</v>
      </c>
      <c r="C83" t="s">
        <v>586</v>
      </c>
      <c r="D83" t="s">
        <v>260</v>
      </c>
      <c r="E83" t="s">
        <v>150</v>
      </c>
      <c r="F83" t="s">
        <v>261</v>
      </c>
      <c r="G83" t="s">
        <v>40</v>
      </c>
      <c r="H83" t="s">
        <v>158</v>
      </c>
      <c r="I83" t="s">
        <v>12</v>
      </c>
      <c r="J83" t="s">
        <v>262</v>
      </c>
      <c r="K83" t="s">
        <v>89</v>
      </c>
      <c r="L83" t="s">
        <v>248</v>
      </c>
      <c r="M83" t="s">
        <v>69</v>
      </c>
      <c r="N83" t="s">
        <v>70</v>
      </c>
      <c r="O83" s="6">
        <v>192.47</v>
      </c>
      <c r="P83" s="8">
        <v>44778</v>
      </c>
      <c r="Q83" s="8">
        <v>44777</v>
      </c>
      <c r="R83" t="s">
        <v>221</v>
      </c>
      <c r="S83" t="s">
        <v>28</v>
      </c>
    </row>
    <row r="84" spans="2:19" x14ac:dyDescent="0.25">
      <c r="B84">
        <v>2019</v>
      </c>
      <c r="C84" t="s">
        <v>586</v>
      </c>
      <c r="D84" t="s">
        <v>329</v>
      </c>
      <c r="E84" t="s">
        <v>150</v>
      </c>
      <c r="F84" t="s">
        <v>330</v>
      </c>
      <c r="G84" t="s">
        <v>40</v>
      </c>
      <c r="H84" t="s">
        <v>326</v>
      </c>
      <c r="I84" t="s">
        <v>7</v>
      </c>
      <c r="J84" t="s">
        <v>331</v>
      </c>
      <c r="K84" t="s">
        <v>89</v>
      </c>
      <c r="L84" t="s">
        <v>332</v>
      </c>
      <c r="M84" t="s">
        <v>69</v>
      </c>
      <c r="N84" t="s">
        <v>70</v>
      </c>
      <c r="O84" s="6">
        <v>6.65</v>
      </c>
      <c r="P84" s="8">
        <v>45141</v>
      </c>
      <c r="Q84" s="8">
        <v>45140</v>
      </c>
      <c r="R84" t="s">
        <v>155</v>
      </c>
      <c r="S84" t="s">
        <v>30</v>
      </c>
    </row>
    <row r="85" spans="2:19" x14ac:dyDescent="0.25">
      <c r="B85">
        <v>2020</v>
      </c>
      <c r="C85" t="s">
        <v>586</v>
      </c>
      <c r="D85" t="s">
        <v>263</v>
      </c>
      <c r="E85" t="s">
        <v>150</v>
      </c>
      <c r="F85" t="s">
        <v>264</v>
      </c>
      <c r="G85" t="s">
        <v>41</v>
      </c>
      <c r="H85" t="s">
        <v>251</v>
      </c>
      <c r="I85" t="s">
        <v>11</v>
      </c>
      <c r="J85" t="s">
        <v>265</v>
      </c>
      <c r="K85" t="s">
        <v>253</v>
      </c>
      <c r="L85" t="s">
        <v>266</v>
      </c>
      <c r="M85" t="s">
        <v>69</v>
      </c>
      <c r="N85" t="s">
        <v>70</v>
      </c>
      <c r="O85" s="6">
        <v>9.98</v>
      </c>
      <c r="P85" s="8">
        <v>44832</v>
      </c>
      <c r="Q85" s="8">
        <v>44831</v>
      </c>
      <c r="R85" t="s">
        <v>155</v>
      </c>
      <c r="S85" t="s">
        <v>28</v>
      </c>
    </row>
    <row r="86" spans="2:19" x14ac:dyDescent="0.25">
      <c r="B86">
        <v>2021</v>
      </c>
      <c r="C86" t="s">
        <v>586</v>
      </c>
      <c r="D86" t="s">
        <v>333</v>
      </c>
      <c r="E86" t="s">
        <v>150</v>
      </c>
      <c r="F86" t="s">
        <v>334</v>
      </c>
      <c r="G86" t="s">
        <v>41</v>
      </c>
      <c r="H86" t="s">
        <v>326</v>
      </c>
      <c r="I86" t="s">
        <v>7</v>
      </c>
      <c r="J86" t="s">
        <v>335</v>
      </c>
      <c r="K86" t="s">
        <v>89</v>
      </c>
      <c r="L86" t="s">
        <v>336</v>
      </c>
      <c r="M86" t="s">
        <v>69</v>
      </c>
      <c r="N86" t="s">
        <v>70</v>
      </c>
      <c r="O86" s="6">
        <v>19.95</v>
      </c>
      <c r="P86" s="8">
        <v>45177</v>
      </c>
      <c r="Q86" s="8">
        <v>45176</v>
      </c>
      <c r="R86" t="s">
        <v>155</v>
      </c>
      <c r="S86" t="s">
        <v>30</v>
      </c>
    </row>
    <row r="87" spans="2:19" x14ac:dyDescent="0.25">
      <c r="B87">
        <v>2022</v>
      </c>
      <c r="C87" t="s">
        <v>586</v>
      </c>
      <c r="D87" t="s">
        <v>337</v>
      </c>
      <c r="E87" t="s">
        <v>150</v>
      </c>
      <c r="F87" t="s">
        <v>338</v>
      </c>
      <c r="G87" t="s">
        <v>41</v>
      </c>
      <c r="H87" t="s">
        <v>152</v>
      </c>
      <c r="I87" t="s">
        <v>8</v>
      </c>
      <c r="J87" t="s">
        <v>339</v>
      </c>
      <c r="K87" t="s">
        <v>89</v>
      </c>
      <c r="L87" t="s">
        <v>340</v>
      </c>
      <c r="M87" t="s">
        <v>69</v>
      </c>
      <c r="N87" t="s">
        <v>70</v>
      </c>
      <c r="O87" s="6">
        <v>187.97</v>
      </c>
      <c r="P87" s="8">
        <v>45191</v>
      </c>
      <c r="Q87" s="8">
        <v>45190</v>
      </c>
      <c r="R87" t="s">
        <v>155</v>
      </c>
      <c r="S87" t="s">
        <v>30</v>
      </c>
    </row>
    <row r="88" spans="2:19" x14ac:dyDescent="0.25">
      <c r="B88">
        <v>2023</v>
      </c>
      <c r="C88" t="s">
        <v>586</v>
      </c>
      <c r="D88" t="s">
        <v>283</v>
      </c>
      <c r="E88" t="s">
        <v>150</v>
      </c>
      <c r="F88" t="s">
        <v>284</v>
      </c>
      <c r="G88" t="s">
        <v>33</v>
      </c>
      <c r="H88" t="s">
        <v>152</v>
      </c>
      <c r="I88" t="s">
        <v>8</v>
      </c>
      <c r="J88" t="s">
        <v>285</v>
      </c>
      <c r="K88" t="s">
        <v>89</v>
      </c>
      <c r="L88" t="s">
        <v>286</v>
      </c>
      <c r="M88" t="s">
        <v>69</v>
      </c>
      <c r="N88" t="s">
        <v>70</v>
      </c>
      <c r="O88" s="6">
        <v>45.47</v>
      </c>
      <c r="P88" s="8">
        <v>44872</v>
      </c>
      <c r="Q88" s="8">
        <v>44867</v>
      </c>
      <c r="R88" t="s">
        <v>155</v>
      </c>
      <c r="S88" t="s">
        <v>28</v>
      </c>
    </row>
    <row r="89" spans="2:19" x14ac:dyDescent="0.25">
      <c r="B89">
        <v>2023</v>
      </c>
      <c r="C89" t="s">
        <v>587</v>
      </c>
      <c r="D89" t="s">
        <v>283</v>
      </c>
      <c r="E89" t="s">
        <v>150</v>
      </c>
      <c r="F89" t="s">
        <v>284</v>
      </c>
      <c r="G89" t="s">
        <v>33</v>
      </c>
      <c r="H89" t="s">
        <v>152</v>
      </c>
      <c r="I89" t="s">
        <v>8</v>
      </c>
      <c r="J89" t="s">
        <v>285</v>
      </c>
      <c r="K89" t="s">
        <v>89</v>
      </c>
      <c r="L89" t="s">
        <v>287</v>
      </c>
      <c r="M89" t="s">
        <v>69</v>
      </c>
      <c r="N89" t="s">
        <v>70</v>
      </c>
      <c r="O89" s="6">
        <v>33.65</v>
      </c>
      <c r="P89" s="8">
        <v>44872</v>
      </c>
      <c r="Q89" s="8">
        <v>44867</v>
      </c>
      <c r="R89" t="s">
        <v>155</v>
      </c>
      <c r="S89" t="s">
        <v>28</v>
      </c>
    </row>
    <row r="90" spans="2:19" x14ac:dyDescent="0.25">
      <c r="B90">
        <v>2023</v>
      </c>
      <c r="C90" t="s">
        <v>588</v>
      </c>
      <c r="D90" t="s">
        <v>283</v>
      </c>
      <c r="E90" t="s">
        <v>150</v>
      </c>
      <c r="F90" t="s">
        <v>284</v>
      </c>
      <c r="G90" t="s">
        <v>33</v>
      </c>
      <c r="H90" t="s">
        <v>152</v>
      </c>
      <c r="I90" t="s">
        <v>8</v>
      </c>
      <c r="J90" t="s">
        <v>285</v>
      </c>
      <c r="K90" t="s">
        <v>89</v>
      </c>
      <c r="L90" t="s">
        <v>288</v>
      </c>
      <c r="M90" t="s">
        <v>69</v>
      </c>
      <c r="N90" t="s">
        <v>70</v>
      </c>
      <c r="O90" s="6">
        <v>58.94</v>
      </c>
      <c r="P90" s="8">
        <v>44872</v>
      </c>
      <c r="Q90" s="8">
        <v>44867</v>
      </c>
      <c r="R90" t="s">
        <v>155</v>
      </c>
      <c r="S90" t="s">
        <v>28</v>
      </c>
    </row>
    <row r="91" spans="2:19" x14ac:dyDescent="0.25">
      <c r="B91">
        <v>2023</v>
      </c>
      <c r="C91" t="s">
        <v>589</v>
      </c>
      <c r="D91" t="s">
        <v>283</v>
      </c>
      <c r="E91" t="s">
        <v>150</v>
      </c>
      <c r="F91" t="s">
        <v>284</v>
      </c>
      <c r="G91" t="s">
        <v>33</v>
      </c>
      <c r="H91" t="s">
        <v>152</v>
      </c>
      <c r="I91" t="s">
        <v>8</v>
      </c>
      <c r="J91" t="s">
        <v>285</v>
      </c>
      <c r="K91" t="s">
        <v>89</v>
      </c>
      <c r="L91" t="s">
        <v>289</v>
      </c>
      <c r="M91" t="s">
        <v>69</v>
      </c>
      <c r="N91" t="s">
        <v>70</v>
      </c>
      <c r="O91" s="6">
        <v>36.57</v>
      </c>
      <c r="P91" s="8">
        <v>44872</v>
      </c>
      <c r="Q91" s="8">
        <v>44867</v>
      </c>
      <c r="R91" t="s">
        <v>155</v>
      </c>
      <c r="S91" t="s">
        <v>28</v>
      </c>
    </row>
    <row r="92" spans="2:19" x14ac:dyDescent="0.25">
      <c r="B92">
        <v>2023</v>
      </c>
      <c r="C92" t="s">
        <v>590</v>
      </c>
      <c r="D92" t="s">
        <v>283</v>
      </c>
      <c r="E92" t="s">
        <v>150</v>
      </c>
      <c r="F92" t="s">
        <v>284</v>
      </c>
      <c r="G92" t="s">
        <v>33</v>
      </c>
      <c r="H92" t="s">
        <v>251</v>
      </c>
      <c r="I92" t="s">
        <v>11</v>
      </c>
      <c r="J92" t="s">
        <v>285</v>
      </c>
      <c r="K92" t="s">
        <v>253</v>
      </c>
      <c r="L92" t="s">
        <v>290</v>
      </c>
      <c r="M92" t="s">
        <v>69</v>
      </c>
      <c r="N92" t="s">
        <v>70</v>
      </c>
      <c r="O92" s="6">
        <v>9.98</v>
      </c>
      <c r="P92" s="8">
        <v>44872</v>
      </c>
      <c r="Q92" s="8">
        <v>44867</v>
      </c>
      <c r="R92" t="s">
        <v>155</v>
      </c>
      <c r="S92" t="s">
        <v>28</v>
      </c>
    </row>
    <row r="93" spans="2:19" x14ac:dyDescent="0.25">
      <c r="B93">
        <v>2024</v>
      </c>
      <c r="C93" t="s">
        <v>586</v>
      </c>
      <c r="D93" t="s">
        <v>291</v>
      </c>
      <c r="E93" t="s">
        <v>150</v>
      </c>
      <c r="F93" t="s">
        <v>292</v>
      </c>
      <c r="G93" t="s">
        <v>33</v>
      </c>
      <c r="H93" t="s">
        <v>152</v>
      </c>
      <c r="I93" t="s">
        <v>8</v>
      </c>
      <c r="J93" t="s">
        <v>293</v>
      </c>
      <c r="K93" t="s">
        <v>89</v>
      </c>
      <c r="L93" t="s">
        <v>294</v>
      </c>
      <c r="M93" t="s">
        <v>69</v>
      </c>
      <c r="N93" t="s">
        <v>70</v>
      </c>
      <c r="O93" s="6">
        <v>81.400000000000006</v>
      </c>
      <c r="P93" s="8">
        <v>44876</v>
      </c>
      <c r="Q93" s="8">
        <v>44875</v>
      </c>
      <c r="R93" t="s">
        <v>155</v>
      </c>
      <c r="S93" t="s">
        <v>28</v>
      </c>
    </row>
    <row r="94" spans="2:19" x14ac:dyDescent="0.25">
      <c r="B94">
        <v>2024</v>
      </c>
      <c r="C94" t="s">
        <v>587</v>
      </c>
      <c r="D94" t="s">
        <v>291</v>
      </c>
      <c r="E94" t="s">
        <v>150</v>
      </c>
      <c r="F94" t="s">
        <v>292</v>
      </c>
      <c r="G94" t="s">
        <v>33</v>
      </c>
      <c r="H94" t="s">
        <v>152</v>
      </c>
      <c r="I94" t="s">
        <v>8</v>
      </c>
      <c r="J94" t="s">
        <v>293</v>
      </c>
      <c r="K94" t="s">
        <v>89</v>
      </c>
      <c r="L94" t="s">
        <v>295</v>
      </c>
      <c r="M94" t="s">
        <v>69</v>
      </c>
      <c r="N94" t="s">
        <v>70</v>
      </c>
      <c r="O94" s="6">
        <v>83.59</v>
      </c>
      <c r="P94" s="8">
        <v>44876</v>
      </c>
      <c r="Q94" s="8">
        <v>44875</v>
      </c>
      <c r="R94" t="s">
        <v>155</v>
      </c>
      <c r="S94" t="s">
        <v>28</v>
      </c>
    </row>
    <row r="95" spans="2:19" x14ac:dyDescent="0.25">
      <c r="B95">
        <v>2024</v>
      </c>
      <c r="C95" t="s">
        <v>588</v>
      </c>
      <c r="D95" t="s">
        <v>291</v>
      </c>
      <c r="E95" t="s">
        <v>150</v>
      </c>
      <c r="F95" t="s">
        <v>292</v>
      </c>
      <c r="G95" t="s">
        <v>33</v>
      </c>
      <c r="H95" t="s">
        <v>152</v>
      </c>
      <c r="I95" t="s">
        <v>8</v>
      </c>
      <c r="J95" t="s">
        <v>293</v>
      </c>
      <c r="K95" t="s">
        <v>89</v>
      </c>
      <c r="L95" t="s">
        <v>296</v>
      </c>
      <c r="M95" t="s">
        <v>69</v>
      </c>
      <c r="N95" t="s">
        <v>70</v>
      </c>
      <c r="O95" s="6">
        <v>61.35</v>
      </c>
      <c r="P95" s="8">
        <v>44876</v>
      </c>
      <c r="Q95" s="8">
        <v>44875</v>
      </c>
      <c r="R95" t="s">
        <v>155</v>
      </c>
      <c r="S95" t="s">
        <v>28</v>
      </c>
    </row>
    <row r="96" spans="2:19" x14ac:dyDescent="0.25">
      <c r="B96">
        <v>2024</v>
      </c>
      <c r="C96" t="s">
        <v>589</v>
      </c>
      <c r="D96" t="s">
        <v>291</v>
      </c>
      <c r="E96" t="s">
        <v>150</v>
      </c>
      <c r="F96" t="s">
        <v>292</v>
      </c>
      <c r="G96" t="s">
        <v>33</v>
      </c>
      <c r="H96" t="s">
        <v>152</v>
      </c>
      <c r="I96" t="s">
        <v>8</v>
      </c>
      <c r="J96" t="s">
        <v>293</v>
      </c>
      <c r="K96" t="s">
        <v>89</v>
      </c>
      <c r="L96" t="s">
        <v>297</v>
      </c>
      <c r="M96" t="s">
        <v>69</v>
      </c>
      <c r="N96" t="s">
        <v>70</v>
      </c>
      <c r="O96" s="6">
        <v>65.86</v>
      </c>
      <c r="P96" s="8">
        <v>44876</v>
      </c>
      <c r="Q96" s="8">
        <v>44875</v>
      </c>
      <c r="R96" t="s">
        <v>155</v>
      </c>
      <c r="S96" t="s">
        <v>28</v>
      </c>
    </row>
    <row r="97" spans="2:21" x14ac:dyDescent="0.25">
      <c r="B97">
        <v>2024</v>
      </c>
      <c r="C97" t="s">
        <v>590</v>
      </c>
      <c r="D97" t="s">
        <v>291</v>
      </c>
      <c r="E97" t="s">
        <v>150</v>
      </c>
      <c r="F97" t="s">
        <v>292</v>
      </c>
      <c r="G97" t="s">
        <v>33</v>
      </c>
      <c r="H97" t="s">
        <v>152</v>
      </c>
      <c r="I97" t="s">
        <v>8</v>
      </c>
      <c r="J97" t="s">
        <v>293</v>
      </c>
      <c r="K97" t="s">
        <v>89</v>
      </c>
      <c r="L97" t="s">
        <v>298</v>
      </c>
      <c r="M97" t="s">
        <v>69</v>
      </c>
      <c r="N97" t="s">
        <v>70</v>
      </c>
      <c r="O97" s="6">
        <v>86.58</v>
      </c>
      <c r="P97" s="8">
        <v>44876</v>
      </c>
      <c r="Q97" s="8">
        <v>44875</v>
      </c>
      <c r="R97" t="s">
        <v>155</v>
      </c>
      <c r="S97" t="s">
        <v>28</v>
      </c>
    </row>
    <row r="98" spans="2:21" x14ac:dyDescent="0.25">
      <c r="B98">
        <v>2024</v>
      </c>
      <c r="C98" t="s">
        <v>591</v>
      </c>
      <c r="D98" t="s">
        <v>291</v>
      </c>
      <c r="E98" t="s">
        <v>150</v>
      </c>
      <c r="F98" t="s">
        <v>292</v>
      </c>
      <c r="G98" t="s">
        <v>33</v>
      </c>
      <c r="H98" t="s">
        <v>152</v>
      </c>
      <c r="I98" t="s">
        <v>8</v>
      </c>
      <c r="J98" t="s">
        <v>293</v>
      </c>
      <c r="K98" t="s">
        <v>89</v>
      </c>
      <c r="L98" t="s">
        <v>299</v>
      </c>
      <c r="M98" t="s">
        <v>69</v>
      </c>
      <c r="N98" t="s">
        <v>70</v>
      </c>
      <c r="O98" s="6">
        <v>520.89</v>
      </c>
      <c r="P98" s="8">
        <v>44876</v>
      </c>
      <c r="Q98" s="8">
        <v>44875</v>
      </c>
      <c r="R98" t="s">
        <v>155</v>
      </c>
      <c r="S98" t="s">
        <v>28</v>
      </c>
    </row>
    <row r="99" spans="2:21" x14ac:dyDescent="0.25">
      <c r="B99">
        <v>2024</v>
      </c>
      <c r="C99" t="s">
        <v>592</v>
      </c>
      <c r="D99" t="s">
        <v>291</v>
      </c>
      <c r="E99" t="s">
        <v>150</v>
      </c>
      <c r="F99" t="s">
        <v>292</v>
      </c>
      <c r="G99" t="s">
        <v>33</v>
      </c>
      <c r="H99" t="s">
        <v>152</v>
      </c>
      <c r="I99" t="s">
        <v>8</v>
      </c>
      <c r="J99" t="s">
        <v>293</v>
      </c>
      <c r="K99" t="s">
        <v>89</v>
      </c>
      <c r="L99" t="s">
        <v>300</v>
      </c>
      <c r="M99" t="s">
        <v>69</v>
      </c>
      <c r="N99" t="s">
        <v>70</v>
      </c>
      <c r="O99" s="6">
        <v>90.15</v>
      </c>
      <c r="P99" s="8">
        <v>44876</v>
      </c>
      <c r="Q99" s="8">
        <v>44875</v>
      </c>
      <c r="R99" t="s">
        <v>155</v>
      </c>
      <c r="S99" t="s">
        <v>28</v>
      </c>
    </row>
    <row r="100" spans="2:21" x14ac:dyDescent="0.25">
      <c r="B100">
        <v>2024</v>
      </c>
      <c r="C100" t="s">
        <v>593</v>
      </c>
      <c r="D100" t="s">
        <v>291</v>
      </c>
      <c r="E100" t="s">
        <v>150</v>
      </c>
      <c r="F100" t="s">
        <v>292</v>
      </c>
      <c r="G100" t="s">
        <v>33</v>
      </c>
      <c r="H100" t="s">
        <v>152</v>
      </c>
      <c r="I100" t="s">
        <v>8</v>
      </c>
      <c r="J100" t="s">
        <v>293</v>
      </c>
      <c r="K100" t="s">
        <v>89</v>
      </c>
      <c r="L100" t="s">
        <v>301</v>
      </c>
      <c r="M100" t="s">
        <v>69</v>
      </c>
      <c r="N100" t="s">
        <v>70</v>
      </c>
      <c r="O100" s="6">
        <v>150.25</v>
      </c>
      <c r="P100" s="8">
        <v>44876</v>
      </c>
      <c r="Q100" s="8">
        <v>44875</v>
      </c>
      <c r="R100" t="s">
        <v>155</v>
      </c>
      <c r="S100" t="s">
        <v>28</v>
      </c>
    </row>
    <row r="101" spans="2:21" x14ac:dyDescent="0.25">
      <c r="B101">
        <v>2025</v>
      </c>
      <c r="C101" t="s">
        <v>586</v>
      </c>
      <c r="D101" t="s">
        <v>341</v>
      </c>
      <c r="E101" t="s">
        <v>150</v>
      </c>
      <c r="F101" t="s">
        <v>342</v>
      </c>
      <c r="G101" t="s">
        <v>32</v>
      </c>
      <c r="H101" t="s">
        <v>326</v>
      </c>
      <c r="I101" t="s">
        <v>7</v>
      </c>
      <c r="J101" t="s">
        <v>343</v>
      </c>
      <c r="K101" t="s">
        <v>89</v>
      </c>
      <c r="L101" t="s">
        <v>344</v>
      </c>
      <c r="M101" t="s">
        <v>69</v>
      </c>
      <c r="N101" t="s">
        <v>70</v>
      </c>
      <c r="O101" s="6">
        <v>6.65</v>
      </c>
      <c r="P101" s="8">
        <v>45223</v>
      </c>
      <c r="Q101" s="8">
        <v>45216</v>
      </c>
      <c r="R101" t="s">
        <v>155</v>
      </c>
      <c r="S101" t="s">
        <v>30</v>
      </c>
    </row>
    <row r="104" spans="2:21" x14ac:dyDescent="0.25">
      <c r="N104" t="s">
        <v>608</v>
      </c>
      <c r="O104" s="6">
        <f>SUM(O6:O103)</f>
        <v>8277.9499999999971</v>
      </c>
    </row>
    <row r="106" spans="2:21" x14ac:dyDescent="0.25">
      <c r="C106" s="38"/>
      <c r="D106" s="38" t="s">
        <v>183</v>
      </c>
      <c r="E106" s="38" t="s">
        <v>150</v>
      </c>
      <c r="F106" s="38" t="s">
        <v>184</v>
      </c>
      <c r="G106" s="38" t="s">
        <v>37</v>
      </c>
      <c r="H106" s="38" t="s">
        <v>161</v>
      </c>
      <c r="I106" s="38" t="s">
        <v>9</v>
      </c>
      <c r="J106" s="38" t="s">
        <v>185</v>
      </c>
      <c r="K106" s="38" t="s">
        <v>89</v>
      </c>
      <c r="L106" s="38" t="s">
        <v>187</v>
      </c>
      <c r="M106" s="38" t="s">
        <v>171</v>
      </c>
      <c r="N106" s="38" t="s">
        <v>172</v>
      </c>
      <c r="O106" s="11">
        <v>3</v>
      </c>
      <c r="P106" s="39">
        <v>44700</v>
      </c>
      <c r="Q106" s="39">
        <v>44699</v>
      </c>
      <c r="R106" s="38" t="s">
        <v>155</v>
      </c>
      <c r="S106" s="38" t="s">
        <v>28</v>
      </c>
      <c r="T106" s="38"/>
      <c r="U106" s="38"/>
    </row>
    <row r="107" spans="2:21" x14ac:dyDescent="0.25">
      <c r="C107" s="38"/>
      <c r="D107" s="38" t="s">
        <v>183</v>
      </c>
      <c r="E107" s="38" t="s">
        <v>150</v>
      </c>
      <c r="F107" s="38" t="s">
        <v>184</v>
      </c>
      <c r="G107" s="38" t="s">
        <v>37</v>
      </c>
      <c r="H107" s="38" t="s">
        <v>161</v>
      </c>
      <c r="I107" s="38" t="s">
        <v>9</v>
      </c>
      <c r="J107" s="38" t="s">
        <v>185</v>
      </c>
      <c r="K107" s="38" t="s">
        <v>89</v>
      </c>
      <c r="L107" s="38" t="s">
        <v>189</v>
      </c>
      <c r="M107" s="38" t="s">
        <v>171</v>
      </c>
      <c r="N107" s="38" t="s">
        <v>172</v>
      </c>
      <c r="O107" s="11">
        <v>13.35</v>
      </c>
      <c r="P107" s="39">
        <v>44700</v>
      </c>
      <c r="Q107" s="39">
        <v>44699</v>
      </c>
      <c r="R107" s="38" t="s">
        <v>155</v>
      </c>
      <c r="S107" s="38" t="s">
        <v>28</v>
      </c>
      <c r="T107" s="38"/>
      <c r="U107" s="38"/>
    </row>
    <row r="108" spans="2:21" x14ac:dyDescent="0.25">
      <c r="C108" s="38"/>
      <c r="D108" s="38" t="s">
        <v>183</v>
      </c>
      <c r="E108" s="38" t="s">
        <v>150</v>
      </c>
      <c r="F108" s="38" t="s">
        <v>184</v>
      </c>
      <c r="G108" s="38" t="s">
        <v>37</v>
      </c>
      <c r="H108" s="38" t="s">
        <v>161</v>
      </c>
      <c r="I108" s="38" t="s">
        <v>9</v>
      </c>
      <c r="J108" s="38" t="s">
        <v>185</v>
      </c>
      <c r="K108" s="38" t="s">
        <v>89</v>
      </c>
      <c r="L108" s="38" t="s">
        <v>193</v>
      </c>
      <c r="M108" s="38" t="s">
        <v>171</v>
      </c>
      <c r="N108" s="38" t="s">
        <v>172</v>
      </c>
      <c r="O108" s="11">
        <v>2</v>
      </c>
      <c r="P108" s="39">
        <v>44700</v>
      </c>
      <c r="Q108" s="39">
        <v>44699</v>
      </c>
      <c r="R108" s="38" t="s">
        <v>155</v>
      </c>
      <c r="S108" s="38" t="s">
        <v>28</v>
      </c>
      <c r="T108" s="38"/>
      <c r="U108" s="38"/>
    </row>
    <row r="109" spans="2:21" x14ac:dyDescent="0.25">
      <c r="C109" s="38"/>
      <c r="D109" s="38" t="s">
        <v>183</v>
      </c>
      <c r="E109" s="38" t="s">
        <v>150</v>
      </c>
      <c r="F109" s="38" t="s">
        <v>184</v>
      </c>
      <c r="G109" s="38" t="s">
        <v>37</v>
      </c>
      <c r="H109" s="38" t="s">
        <v>161</v>
      </c>
      <c r="I109" s="38" t="s">
        <v>9</v>
      </c>
      <c r="J109" s="38" t="s">
        <v>185</v>
      </c>
      <c r="K109" s="38" t="s">
        <v>89</v>
      </c>
      <c r="L109" s="38" t="s">
        <v>194</v>
      </c>
      <c r="M109" s="38" t="s">
        <v>171</v>
      </c>
      <c r="N109" s="38" t="s">
        <v>172</v>
      </c>
      <c r="O109" s="11">
        <v>21.92</v>
      </c>
      <c r="P109" s="39">
        <v>44700</v>
      </c>
      <c r="Q109" s="39">
        <v>44699</v>
      </c>
      <c r="R109" s="38" t="s">
        <v>155</v>
      </c>
      <c r="S109" s="38" t="s">
        <v>28</v>
      </c>
      <c r="T109" s="38"/>
      <c r="U109" s="38"/>
    </row>
    <row r="110" spans="2:21" x14ac:dyDescent="0.25">
      <c r="C110" s="38"/>
      <c r="D110" s="38" t="s">
        <v>183</v>
      </c>
      <c r="E110" s="38" t="s">
        <v>150</v>
      </c>
      <c r="F110" s="38" t="s">
        <v>184</v>
      </c>
      <c r="G110" s="38" t="s">
        <v>37</v>
      </c>
      <c r="H110" s="38" t="s">
        <v>152</v>
      </c>
      <c r="I110" s="38" t="s">
        <v>8</v>
      </c>
      <c r="J110" s="38" t="s">
        <v>185</v>
      </c>
      <c r="K110" s="38" t="s">
        <v>89</v>
      </c>
      <c r="L110" s="38" t="s">
        <v>196</v>
      </c>
      <c r="M110" s="38" t="s">
        <v>171</v>
      </c>
      <c r="N110" s="38" t="s">
        <v>172</v>
      </c>
      <c r="O110" s="11">
        <v>30.9</v>
      </c>
      <c r="P110" s="39">
        <v>44700</v>
      </c>
      <c r="Q110" s="39">
        <v>44699</v>
      </c>
      <c r="R110" s="38" t="s">
        <v>155</v>
      </c>
      <c r="S110" s="38" t="s">
        <v>28</v>
      </c>
      <c r="T110" s="38"/>
      <c r="U110" s="38"/>
    </row>
    <row r="111" spans="2:21" x14ac:dyDescent="0.25">
      <c r="C111" s="38"/>
      <c r="D111" s="38" t="s">
        <v>255</v>
      </c>
      <c r="E111" s="38" t="s">
        <v>150</v>
      </c>
      <c r="F111" s="38" t="s">
        <v>256</v>
      </c>
      <c r="G111" s="38" t="s">
        <v>40</v>
      </c>
      <c r="H111" s="38" t="s">
        <v>158</v>
      </c>
      <c r="I111" s="38" t="s">
        <v>12</v>
      </c>
      <c r="J111" s="38" t="s">
        <v>257</v>
      </c>
      <c r="K111" s="38" t="s">
        <v>89</v>
      </c>
      <c r="L111" s="38" t="s">
        <v>258</v>
      </c>
      <c r="M111" s="38" t="s">
        <v>171</v>
      </c>
      <c r="N111" s="38" t="s">
        <v>259</v>
      </c>
      <c r="O111" s="11">
        <v>12</v>
      </c>
      <c r="P111" s="39">
        <v>44774</v>
      </c>
      <c r="Q111" s="39">
        <v>44771</v>
      </c>
      <c r="R111" s="38" t="s">
        <v>155</v>
      </c>
      <c r="S111" s="38" t="s">
        <v>28</v>
      </c>
      <c r="T111" s="38"/>
      <c r="U111" s="38"/>
    </row>
    <row r="112" spans="2:21" x14ac:dyDescent="0.25">
      <c r="C112" s="38"/>
      <c r="D112" s="38" t="s">
        <v>267</v>
      </c>
      <c r="E112" s="38" t="s">
        <v>150</v>
      </c>
      <c r="F112" s="38" t="s">
        <v>268</v>
      </c>
      <c r="G112" s="38" t="s">
        <v>33</v>
      </c>
      <c r="H112" s="38" t="s">
        <v>161</v>
      </c>
      <c r="I112" s="38" t="s">
        <v>9</v>
      </c>
      <c r="J112" s="38" t="s">
        <v>269</v>
      </c>
      <c r="K112" s="38" t="s">
        <v>89</v>
      </c>
      <c r="L112" s="38" t="s">
        <v>278</v>
      </c>
      <c r="M112" s="38" t="s">
        <v>171</v>
      </c>
      <c r="N112" s="38" t="s">
        <v>259</v>
      </c>
      <c r="O112" s="11">
        <v>417.21</v>
      </c>
      <c r="P112" s="39">
        <v>44867</v>
      </c>
      <c r="Q112" s="39">
        <v>44862</v>
      </c>
      <c r="R112" s="38" t="s">
        <v>155</v>
      </c>
      <c r="S112" s="38" t="s">
        <v>28</v>
      </c>
      <c r="T112" s="38"/>
      <c r="U112" s="38"/>
    </row>
    <row r="113" spans="3:21" x14ac:dyDescent="0.25">
      <c r="C113" s="38"/>
      <c r="D113" s="38" t="s">
        <v>267</v>
      </c>
      <c r="E113" s="38" t="s">
        <v>150</v>
      </c>
      <c r="F113" s="38" t="s">
        <v>268</v>
      </c>
      <c r="G113" s="38" t="s">
        <v>33</v>
      </c>
      <c r="H113" s="38" t="s">
        <v>152</v>
      </c>
      <c r="I113" s="38" t="s">
        <v>8</v>
      </c>
      <c r="J113" s="38" t="s">
        <v>269</v>
      </c>
      <c r="K113" s="38" t="s">
        <v>89</v>
      </c>
      <c r="L113" s="38" t="s">
        <v>281</v>
      </c>
      <c r="M113" s="38" t="s">
        <v>171</v>
      </c>
      <c r="N113" s="38" t="s">
        <v>259</v>
      </c>
      <c r="O113" s="11">
        <v>14</v>
      </c>
      <c r="P113" s="39">
        <v>44867</v>
      </c>
      <c r="Q113" s="39">
        <v>44862</v>
      </c>
      <c r="R113" s="38" t="s">
        <v>155</v>
      </c>
      <c r="S113" s="38" t="s">
        <v>28</v>
      </c>
      <c r="T113" s="38"/>
      <c r="U113" s="38"/>
    </row>
    <row r="114" spans="3:21" x14ac:dyDescent="0.25">
      <c r="C114" s="38"/>
      <c r="D114" s="38" t="s">
        <v>302</v>
      </c>
      <c r="E114" s="38" t="s">
        <v>150</v>
      </c>
      <c r="F114" s="38" t="s">
        <v>303</v>
      </c>
      <c r="G114" s="38" t="s">
        <v>36</v>
      </c>
      <c r="H114" s="38" t="s">
        <v>158</v>
      </c>
      <c r="I114" s="38" t="s">
        <v>12</v>
      </c>
      <c r="J114" s="38" t="s">
        <v>304</v>
      </c>
      <c r="K114" s="38" t="s">
        <v>89</v>
      </c>
      <c r="L114" s="38" t="s">
        <v>305</v>
      </c>
      <c r="M114" s="38" t="s">
        <v>69</v>
      </c>
      <c r="N114" s="38" t="s">
        <v>70</v>
      </c>
      <c r="O114" s="11">
        <v>17</v>
      </c>
      <c r="P114" s="39">
        <v>45029</v>
      </c>
      <c r="Q114" s="39">
        <v>45027</v>
      </c>
      <c r="R114" s="38" t="s">
        <v>221</v>
      </c>
      <c r="S114" s="38" t="s">
        <v>30</v>
      </c>
      <c r="T114" s="38"/>
      <c r="U114" s="38"/>
    </row>
    <row r="115" spans="3:21" x14ac:dyDescent="0.25">
      <c r="C115" s="38"/>
      <c r="D115" s="38" t="s">
        <v>227</v>
      </c>
      <c r="E115" s="38" t="s">
        <v>150</v>
      </c>
      <c r="F115" s="38" t="s">
        <v>228</v>
      </c>
      <c r="G115" s="38" t="s">
        <v>38</v>
      </c>
      <c r="H115" s="38" t="s">
        <v>161</v>
      </c>
      <c r="I115" s="38" t="s">
        <v>9</v>
      </c>
      <c r="J115" s="38" t="s">
        <v>229</v>
      </c>
      <c r="K115" s="38" t="s">
        <v>89</v>
      </c>
      <c r="L115" s="38" t="s">
        <v>230</v>
      </c>
      <c r="M115" s="38" t="s">
        <v>69</v>
      </c>
      <c r="N115" s="38" t="s">
        <v>70</v>
      </c>
      <c r="O115" s="11">
        <v>367.96</v>
      </c>
      <c r="P115" s="39">
        <v>44739</v>
      </c>
      <c r="Q115" s="39">
        <v>44736</v>
      </c>
      <c r="R115" s="38" t="s">
        <v>155</v>
      </c>
      <c r="S115" s="38" t="s">
        <v>28</v>
      </c>
      <c r="T115" s="38"/>
      <c r="U115" s="38"/>
    </row>
    <row r="116" spans="3:21" x14ac:dyDescent="0.25">
      <c r="C116" s="38"/>
      <c r="D116" s="38" t="s">
        <v>227</v>
      </c>
      <c r="E116" s="38" t="s">
        <v>150</v>
      </c>
      <c r="F116" s="38" t="s">
        <v>228</v>
      </c>
      <c r="G116" s="38" t="s">
        <v>38</v>
      </c>
      <c r="H116" s="38" t="s">
        <v>161</v>
      </c>
      <c r="I116" s="38" t="s">
        <v>9</v>
      </c>
      <c r="J116" s="38" t="s">
        <v>229</v>
      </c>
      <c r="K116" s="38" t="s">
        <v>89</v>
      </c>
      <c r="L116" s="38" t="s">
        <v>231</v>
      </c>
      <c r="M116" s="38" t="s">
        <v>69</v>
      </c>
      <c r="N116" s="38" t="s">
        <v>70</v>
      </c>
      <c r="O116" s="11">
        <v>17.899999999999999</v>
      </c>
      <c r="P116" s="39">
        <v>44739</v>
      </c>
      <c r="Q116" s="39">
        <v>44736</v>
      </c>
      <c r="R116" s="38" t="s">
        <v>155</v>
      </c>
      <c r="S116" s="38" t="s">
        <v>28</v>
      </c>
      <c r="T116" s="38"/>
      <c r="U116" s="38"/>
    </row>
    <row r="117" spans="3:21" x14ac:dyDescent="0.25">
      <c r="C117" s="38"/>
      <c r="D117" s="38" t="s">
        <v>227</v>
      </c>
      <c r="E117" s="38" t="s">
        <v>150</v>
      </c>
      <c r="F117" s="38" t="s">
        <v>228</v>
      </c>
      <c r="G117" s="38" t="s">
        <v>38</v>
      </c>
      <c r="H117" s="38" t="s">
        <v>152</v>
      </c>
      <c r="I117" s="38" t="s">
        <v>8</v>
      </c>
      <c r="J117" s="38" t="s">
        <v>229</v>
      </c>
      <c r="K117" s="38" t="s">
        <v>89</v>
      </c>
      <c r="L117" s="38" t="s">
        <v>232</v>
      </c>
      <c r="M117" s="38" t="s">
        <v>69</v>
      </c>
      <c r="N117" s="38" t="s">
        <v>70</v>
      </c>
      <c r="O117" s="11">
        <v>10.7</v>
      </c>
      <c r="P117" s="39">
        <v>44739</v>
      </c>
      <c r="Q117" s="39">
        <v>44736</v>
      </c>
      <c r="R117" s="38" t="s">
        <v>155</v>
      </c>
      <c r="S117" s="38" t="s">
        <v>28</v>
      </c>
      <c r="T117" s="38"/>
      <c r="U117" s="38"/>
    </row>
    <row r="118" spans="3:21" x14ac:dyDescent="0.25">
      <c r="C118" s="38"/>
      <c r="D118" s="38" t="s">
        <v>227</v>
      </c>
      <c r="E118" s="38" t="s">
        <v>150</v>
      </c>
      <c r="F118" s="38" t="s">
        <v>228</v>
      </c>
      <c r="G118" s="38" t="s">
        <v>38</v>
      </c>
      <c r="H118" s="38" t="s">
        <v>161</v>
      </c>
      <c r="I118" s="38" t="s">
        <v>9</v>
      </c>
      <c r="J118" s="38" t="s">
        <v>229</v>
      </c>
      <c r="K118" s="38" t="s">
        <v>89</v>
      </c>
      <c r="L118" s="38" t="s">
        <v>233</v>
      </c>
      <c r="M118" s="38" t="s">
        <v>69</v>
      </c>
      <c r="N118" s="38" t="s">
        <v>70</v>
      </c>
      <c r="O118" s="11">
        <v>3</v>
      </c>
      <c r="P118" s="39">
        <v>44739</v>
      </c>
      <c r="Q118" s="39">
        <v>44736</v>
      </c>
      <c r="R118" s="38" t="s">
        <v>155</v>
      </c>
      <c r="S118" s="38" t="s">
        <v>28</v>
      </c>
      <c r="T118" s="38"/>
      <c r="U118" s="38"/>
    </row>
    <row r="119" spans="3:21" x14ac:dyDescent="0.25">
      <c r="C119" s="38"/>
      <c r="D119" s="38" t="s">
        <v>227</v>
      </c>
      <c r="E119" s="38" t="s">
        <v>150</v>
      </c>
      <c r="F119" s="38" t="s">
        <v>228</v>
      </c>
      <c r="G119" s="38" t="s">
        <v>38</v>
      </c>
      <c r="H119" s="38" t="s">
        <v>161</v>
      </c>
      <c r="I119" s="38" t="s">
        <v>9</v>
      </c>
      <c r="J119" s="38" t="s">
        <v>229</v>
      </c>
      <c r="K119" s="38" t="s">
        <v>89</v>
      </c>
      <c r="L119" s="38" t="s">
        <v>234</v>
      </c>
      <c r="M119" s="38" t="s">
        <v>69</v>
      </c>
      <c r="N119" s="38" t="s">
        <v>70</v>
      </c>
      <c r="O119" s="11">
        <v>20</v>
      </c>
      <c r="P119" s="39">
        <v>44739</v>
      </c>
      <c r="Q119" s="39">
        <v>44736</v>
      </c>
      <c r="R119" s="38" t="s">
        <v>155</v>
      </c>
      <c r="S119" s="38" t="s">
        <v>28</v>
      </c>
      <c r="T119" s="38"/>
      <c r="U119" s="38"/>
    </row>
    <row r="120" spans="3:21" x14ac:dyDescent="0.25">
      <c r="C120" s="38"/>
      <c r="D120" s="38" t="s">
        <v>239</v>
      </c>
      <c r="E120" s="38" t="s">
        <v>150</v>
      </c>
      <c r="F120" s="38" t="s">
        <v>240</v>
      </c>
      <c r="G120" s="38" t="s">
        <v>39</v>
      </c>
      <c r="H120" s="38" t="s">
        <v>158</v>
      </c>
      <c r="I120" s="38" t="s">
        <v>12</v>
      </c>
      <c r="J120" s="38" t="s">
        <v>241</v>
      </c>
      <c r="K120" s="38" t="s">
        <v>89</v>
      </c>
      <c r="L120" s="38" t="s">
        <v>160</v>
      </c>
      <c r="M120" s="38" t="s">
        <v>69</v>
      </c>
      <c r="N120" s="38" t="s">
        <v>70</v>
      </c>
      <c r="O120" s="11">
        <v>94.19</v>
      </c>
      <c r="P120" s="39">
        <v>44762</v>
      </c>
      <c r="Q120" s="39">
        <v>44757</v>
      </c>
      <c r="R120" s="38" t="s">
        <v>221</v>
      </c>
      <c r="S120" s="38" t="s">
        <v>28</v>
      </c>
      <c r="T120" s="38"/>
      <c r="U120" s="38"/>
    </row>
    <row r="121" spans="3:21" x14ac:dyDescent="0.25">
      <c r="C121" s="38"/>
      <c r="D121" s="38" t="s">
        <v>239</v>
      </c>
      <c r="E121" s="38" t="s">
        <v>150</v>
      </c>
      <c r="F121" s="38" t="s">
        <v>240</v>
      </c>
      <c r="G121" s="38" t="s">
        <v>39</v>
      </c>
      <c r="H121" s="38" t="s">
        <v>158</v>
      </c>
      <c r="I121" s="38" t="s">
        <v>12</v>
      </c>
      <c r="J121" s="38" t="s">
        <v>241</v>
      </c>
      <c r="K121" s="38" t="s">
        <v>89</v>
      </c>
      <c r="L121" s="38" t="s">
        <v>160</v>
      </c>
      <c r="M121" s="38" t="s">
        <v>69</v>
      </c>
      <c r="N121" s="38" t="s">
        <v>70</v>
      </c>
      <c r="O121" s="11">
        <v>95.94</v>
      </c>
      <c r="P121" s="39">
        <v>44762</v>
      </c>
      <c r="Q121" s="39">
        <v>44757</v>
      </c>
      <c r="R121" s="38" t="s">
        <v>221</v>
      </c>
      <c r="S121" s="38" t="s">
        <v>28</v>
      </c>
      <c r="T121" s="38"/>
      <c r="U121" s="38"/>
    </row>
    <row r="122" spans="3:21" x14ac:dyDescent="0.25">
      <c r="C122" s="38"/>
      <c r="D122" s="38" t="s">
        <v>244</v>
      </c>
      <c r="E122" s="38" t="s">
        <v>150</v>
      </c>
      <c r="F122" s="38" t="s">
        <v>245</v>
      </c>
      <c r="G122" s="38" t="s">
        <v>39</v>
      </c>
      <c r="H122" s="38" t="s">
        <v>158</v>
      </c>
      <c r="I122" s="38" t="s">
        <v>12</v>
      </c>
      <c r="J122" s="38" t="s">
        <v>246</v>
      </c>
      <c r="K122" s="38" t="s">
        <v>89</v>
      </c>
      <c r="L122" s="38" t="s">
        <v>247</v>
      </c>
      <c r="M122" s="38" t="s">
        <v>69</v>
      </c>
      <c r="N122" s="38" t="s">
        <v>70</v>
      </c>
      <c r="O122" s="11">
        <v>12</v>
      </c>
      <c r="P122" s="39">
        <v>44763</v>
      </c>
      <c r="Q122" s="39">
        <v>44760</v>
      </c>
      <c r="R122" s="38" t="s">
        <v>221</v>
      </c>
      <c r="S122" s="38" t="s">
        <v>28</v>
      </c>
      <c r="T122" s="38"/>
      <c r="U122" s="38"/>
    </row>
    <row r="123" spans="3:21" x14ac:dyDescent="0.25">
      <c r="C123" s="38"/>
      <c r="D123" s="38" t="s">
        <v>244</v>
      </c>
      <c r="E123" s="38" t="s">
        <v>150</v>
      </c>
      <c r="F123" s="38" t="s">
        <v>245</v>
      </c>
      <c r="G123" s="38" t="s">
        <v>39</v>
      </c>
      <c r="H123" s="38" t="s">
        <v>158</v>
      </c>
      <c r="I123" s="38" t="s">
        <v>12</v>
      </c>
      <c r="J123" s="38" t="s">
        <v>246</v>
      </c>
      <c r="K123" s="38" t="s">
        <v>89</v>
      </c>
      <c r="L123" s="38" t="s">
        <v>248</v>
      </c>
      <c r="M123" s="38" t="s">
        <v>69</v>
      </c>
      <c r="N123" s="38" t="s">
        <v>70</v>
      </c>
      <c r="O123" s="11">
        <v>191.88</v>
      </c>
      <c r="P123" s="39">
        <v>44763</v>
      </c>
      <c r="Q123" s="39">
        <v>44760</v>
      </c>
      <c r="R123" s="38" t="s">
        <v>221</v>
      </c>
      <c r="S123" s="38" t="s">
        <v>28</v>
      </c>
      <c r="T123" s="38"/>
      <c r="U123" s="38"/>
    </row>
    <row r="126" spans="3:21" x14ac:dyDescent="0.25">
      <c r="N126" s="38" t="s">
        <v>624</v>
      </c>
      <c r="O126" s="6">
        <f>SUM(O106:O125)</f>
        <v>1344.9499999999998</v>
      </c>
    </row>
    <row r="132" spans="14:15" x14ac:dyDescent="0.25">
      <c r="N132" t="s">
        <v>625</v>
      </c>
      <c r="O132" s="6">
        <f>O104+O126</f>
        <v>9622.8999999999978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882-726E-4375-A01B-EE92B033A364}">
  <dimension ref="B1:U42"/>
  <sheetViews>
    <sheetView topLeftCell="A5" workbookViewId="0">
      <selection activeCell="M16" sqref="M16"/>
    </sheetView>
  </sheetViews>
  <sheetFormatPr defaultRowHeight="15" x14ac:dyDescent="0.25"/>
  <cols>
    <col min="6" max="6" width="17.140625" customWidth="1"/>
    <col min="14" max="14" width="29.42578125" customWidth="1"/>
    <col min="15" max="15" width="14.28515625" bestFit="1" customWidth="1"/>
    <col min="16" max="16" width="13.5703125" customWidth="1"/>
    <col min="17" max="17" width="17" customWidth="1"/>
    <col min="18" max="18" width="14.85546875" customWidth="1"/>
    <col min="19" max="19" width="9.140625" customWidth="1"/>
    <col min="20" max="20" width="15.28515625" customWidth="1"/>
  </cols>
  <sheetData>
    <row r="1" spans="2:21" x14ac:dyDescent="0.25">
      <c r="B1" s="12" t="s">
        <v>576</v>
      </c>
      <c r="O1" s="6"/>
      <c r="P1" s="8"/>
      <c r="Q1" s="8"/>
    </row>
    <row r="2" spans="2:21" x14ac:dyDescent="0.25">
      <c r="B2" s="12" t="s">
        <v>577</v>
      </c>
      <c r="O2" s="6"/>
      <c r="P2" s="8"/>
      <c r="Q2" s="8"/>
    </row>
    <row r="3" spans="2:21" x14ac:dyDescent="0.25">
      <c r="B3" s="12" t="s">
        <v>15</v>
      </c>
      <c r="O3" s="6"/>
      <c r="P3" s="8"/>
      <c r="Q3" s="8"/>
    </row>
    <row r="4" spans="2:21" x14ac:dyDescent="0.25">
      <c r="O4" s="6"/>
      <c r="P4" s="8"/>
      <c r="Q4" s="8"/>
    </row>
    <row r="5" spans="2:21" ht="63.75" thickBot="1" x14ac:dyDescent="0.3">
      <c r="B5" s="1" t="s">
        <v>578</v>
      </c>
      <c r="C5" s="1" t="s">
        <v>579</v>
      </c>
      <c r="D5" s="2" t="s">
        <v>44</v>
      </c>
      <c r="E5" s="2" t="s">
        <v>45</v>
      </c>
      <c r="F5" s="1" t="s">
        <v>46</v>
      </c>
      <c r="G5" s="2" t="s">
        <v>47</v>
      </c>
      <c r="H5" s="2" t="s">
        <v>48</v>
      </c>
      <c r="I5" s="3" t="s">
        <v>49</v>
      </c>
      <c r="J5" s="1" t="s">
        <v>50</v>
      </c>
      <c r="K5" s="1" t="s">
        <v>580</v>
      </c>
      <c r="L5" s="4" t="s">
        <v>581</v>
      </c>
      <c r="M5" s="1" t="s">
        <v>582</v>
      </c>
      <c r="N5" s="1" t="s">
        <v>583</v>
      </c>
      <c r="O5" s="5" t="s">
        <v>3</v>
      </c>
      <c r="P5" s="7" t="s">
        <v>56</v>
      </c>
      <c r="Q5" s="7" t="s">
        <v>57</v>
      </c>
      <c r="R5" s="1" t="s">
        <v>58</v>
      </c>
      <c r="S5" s="1" t="s">
        <v>0</v>
      </c>
      <c r="T5" s="9" t="s">
        <v>59</v>
      </c>
      <c r="U5" s="10" t="s">
        <v>585</v>
      </c>
    </row>
    <row r="6" spans="2:21" x14ac:dyDescent="0.25">
      <c r="B6">
        <v>1008</v>
      </c>
      <c r="D6" t="s">
        <v>482</v>
      </c>
      <c r="E6" t="s">
        <v>483</v>
      </c>
      <c r="F6" t="s">
        <v>484</v>
      </c>
      <c r="G6" t="s">
        <v>36</v>
      </c>
      <c r="H6" t="s">
        <v>485</v>
      </c>
      <c r="I6" t="s">
        <v>486</v>
      </c>
      <c r="J6" t="s">
        <v>487</v>
      </c>
      <c r="K6" t="s">
        <v>253</v>
      </c>
      <c r="L6" t="s">
        <v>67</v>
      </c>
      <c r="M6" t="s">
        <v>171</v>
      </c>
      <c r="N6" t="s">
        <v>172</v>
      </c>
      <c r="O6" s="11">
        <v>3848</v>
      </c>
      <c r="P6" s="8">
        <v>44655</v>
      </c>
      <c r="Q6" s="8">
        <v>44610</v>
      </c>
      <c r="R6" t="s">
        <v>17</v>
      </c>
      <c r="S6" t="s">
        <v>28</v>
      </c>
      <c r="T6">
        <v>8233</v>
      </c>
    </row>
    <row r="7" spans="2:21" x14ac:dyDescent="0.25">
      <c r="B7">
        <v>1009</v>
      </c>
      <c r="D7" t="s">
        <v>488</v>
      </c>
      <c r="E7" t="s">
        <v>483</v>
      </c>
      <c r="F7" t="s">
        <v>489</v>
      </c>
      <c r="G7" t="s">
        <v>36</v>
      </c>
      <c r="H7" t="s">
        <v>485</v>
      </c>
      <c r="I7" t="s">
        <v>486</v>
      </c>
      <c r="J7" t="s">
        <v>487</v>
      </c>
      <c r="K7" t="s">
        <v>253</v>
      </c>
      <c r="L7" t="s">
        <v>67</v>
      </c>
      <c r="M7" t="s">
        <v>171</v>
      </c>
      <c r="N7" t="s">
        <v>172</v>
      </c>
      <c r="O7" s="11">
        <v>17491.5</v>
      </c>
      <c r="P7" s="8">
        <v>44672</v>
      </c>
      <c r="Q7" s="8">
        <v>44627</v>
      </c>
      <c r="R7" t="s">
        <v>17</v>
      </c>
      <c r="S7" t="s">
        <v>28</v>
      </c>
      <c r="T7">
        <v>8258</v>
      </c>
    </row>
    <row r="8" spans="2:21" x14ac:dyDescent="0.25">
      <c r="B8">
        <v>1010</v>
      </c>
      <c r="D8" t="s">
        <v>490</v>
      </c>
      <c r="E8" t="s">
        <v>483</v>
      </c>
      <c r="F8" t="s">
        <v>491</v>
      </c>
      <c r="G8" t="s">
        <v>37</v>
      </c>
      <c r="H8" t="s">
        <v>485</v>
      </c>
      <c r="I8" t="s">
        <v>486</v>
      </c>
      <c r="J8" t="s">
        <v>487</v>
      </c>
      <c r="K8" t="s">
        <v>253</v>
      </c>
      <c r="L8" t="s">
        <v>67</v>
      </c>
      <c r="M8" t="s">
        <v>171</v>
      </c>
      <c r="N8" t="s">
        <v>172</v>
      </c>
      <c r="O8" s="11">
        <v>53675.4</v>
      </c>
      <c r="P8" s="8">
        <v>44708</v>
      </c>
      <c r="Q8" s="8">
        <v>44663</v>
      </c>
      <c r="R8" t="s">
        <v>17</v>
      </c>
      <c r="S8" t="s">
        <v>28</v>
      </c>
      <c r="T8">
        <v>8287</v>
      </c>
    </row>
    <row r="9" spans="2:21" x14ac:dyDescent="0.25">
      <c r="B9">
        <v>1011</v>
      </c>
      <c r="D9" t="s">
        <v>492</v>
      </c>
      <c r="E9" t="s">
        <v>483</v>
      </c>
      <c r="F9" t="s">
        <v>493</v>
      </c>
      <c r="G9" t="s">
        <v>38</v>
      </c>
      <c r="H9" t="s">
        <v>485</v>
      </c>
      <c r="I9" t="s">
        <v>486</v>
      </c>
      <c r="J9" t="s">
        <v>487</v>
      </c>
      <c r="K9" t="s">
        <v>253</v>
      </c>
      <c r="L9" t="s">
        <v>67</v>
      </c>
      <c r="M9" t="s">
        <v>171</v>
      </c>
      <c r="N9" t="s">
        <v>172</v>
      </c>
      <c r="O9" s="11">
        <v>57377</v>
      </c>
      <c r="P9" s="8">
        <v>44739</v>
      </c>
      <c r="Q9" s="8">
        <v>44692</v>
      </c>
      <c r="R9" t="s">
        <v>17</v>
      </c>
      <c r="S9" t="s">
        <v>28</v>
      </c>
      <c r="T9">
        <v>8321</v>
      </c>
    </row>
    <row r="10" spans="2:21" x14ac:dyDescent="0.25">
      <c r="B10">
        <v>1012</v>
      </c>
      <c r="D10" t="s">
        <v>494</v>
      </c>
      <c r="E10" t="s">
        <v>483</v>
      </c>
      <c r="F10" t="s">
        <v>495</v>
      </c>
      <c r="G10" t="s">
        <v>40</v>
      </c>
      <c r="H10" t="s">
        <v>485</v>
      </c>
      <c r="I10" t="s">
        <v>486</v>
      </c>
      <c r="J10" t="s">
        <v>487</v>
      </c>
      <c r="K10" t="s">
        <v>253</v>
      </c>
      <c r="L10" t="s">
        <v>67</v>
      </c>
      <c r="M10" t="s">
        <v>171</v>
      </c>
      <c r="N10" t="s">
        <v>259</v>
      </c>
      <c r="O10" s="11">
        <v>84080.320000000007</v>
      </c>
      <c r="P10" s="8">
        <v>44774</v>
      </c>
      <c r="Q10" s="8">
        <v>44727</v>
      </c>
      <c r="R10" t="s">
        <v>17</v>
      </c>
      <c r="S10" t="s">
        <v>28</v>
      </c>
      <c r="T10">
        <v>8361</v>
      </c>
    </row>
    <row r="11" spans="2:21" x14ac:dyDescent="0.25">
      <c r="B11">
        <v>1013</v>
      </c>
      <c r="D11" t="s">
        <v>496</v>
      </c>
      <c r="E11" t="s">
        <v>483</v>
      </c>
      <c r="F11" t="s">
        <v>497</v>
      </c>
      <c r="G11" t="s">
        <v>41</v>
      </c>
      <c r="H11" t="s">
        <v>485</v>
      </c>
      <c r="I11" t="s">
        <v>486</v>
      </c>
      <c r="J11" t="s">
        <v>487</v>
      </c>
      <c r="K11" t="s">
        <v>253</v>
      </c>
      <c r="L11" t="s">
        <v>67</v>
      </c>
      <c r="M11" t="s">
        <v>171</v>
      </c>
      <c r="N11" t="s">
        <v>259</v>
      </c>
      <c r="O11" s="11">
        <v>104431.16</v>
      </c>
      <c r="P11" s="8">
        <v>44809</v>
      </c>
      <c r="Q11" s="8">
        <v>44763</v>
      </c>
      <c r="R11" t="s">
        <v>17</v>
      </c>
      <c r="S11" t="s">
        <v>28</v>
      </c>
      <c r="T11">
        <v>8384</v>
      </c>
    </row>
    <row r="12" spans="2:21" x14ac:dyDescent="0.25">
      <c r="B12">
        <v>1014</v>
      </c>
      <c r="D12" t="s">
        <v>498</v>
      </c>
      <c r="E12" t="s">
        <v>483</v>
      </c>
      <c r="F12" t="s">
        <v>499</v>
      </c>
      <c r="G12" t="s">
        <v>32</v>
      </c>
      <c r="H12" t="s">
        <v>485</v>
      </c>
      <c r="I12" t="s">
        <v>486</v>
      </c>
      <c r="J12" t="s">
        <v>487</v>
      </c>
      <c r="K12" t="s">
        <v>253</v>
      </c>
      <c r="L12" t="s">
        <v>67</v>
      </c>
      <c r="M12" t="s">
        <v>171</v>
      </c>
      <c r="N12" t="s">
        <v>259</v>
      </c>
      <c r="O12" s="11">
        <v>22188.52</v>
      </c>
      <c r="P12" s="8">
        <v>44837</v>
      </c>
      <c r="Q12" s="8">
        <v>44790</v>
      </c>
      <c r="R12" t="s">
        <v>17</v>
      </c>
      <c r="S12" t="s">
        <v>28</v>
      </c>
      <c r="T12">
        <v>8421</v>
      </c>
    </row>
    <row r="13" spans="2:21" x14ac:dyDescent="0.25">
      <c r="B13">
        <v>1015</v>
      </c>
      <c r="D13" t="s">
        <v>500</v>
      </c>
      <c r="E13" t="s">
        <v>483</v>
      </c>
      <c r="F13" t="s">
        <v>501</v>
      </c>
      <c r="G13" t="s">
        <v>32</v>
      </c>
      <c r="H13" t="s">
        <v>485</v>
      </c>
      <c r="I13" t="s">
        <v>486</v>
      </c>
      <c r="J13" t="s">
        <v>487</v>
      </c>
      <c r="K13" t="s">
        <v>253</v>
      </c>
      <c r="L13" t="s">
        <v>67</v>
      </c>
      <c r="M13" t="s">
        <v>171</v>
      </c>
      <c r="N13" t="s">
        <v>259</v>
      </c>
      <c r="O13" s="11">
        <v>19015.2</v>
      </c>
      <c r="P13" s="8">
        <v>44862</v>
      </c>
      <c r="Q13" s="8">
        <v>44817</v>
      </c>
      <c r="R13" t="s">
        <v>17</v>
      </c>
      <c r="S13" t="s">
        <v>28</v>
      </c>
      <c r="T13">
        <v>8456</v>
      </c>
    </row>
    <row r="14" spans="2:21" x14ac:dyDescent="0.25">
      <c r="B14">
        <v>1016</v>
      </c>
      <c r="D14" t="s">
        <v>502</v>
      </c>
      <c r="E14" t="s">
        <v>483</v>
      </c>
      <c r="F14" t="s">
        <v>503</v>
      </c>
      <c r="G14" t="s">
        <v>32</v>
      </c>
      <c r="H14" t="s">
        <v>485</v>
      </c>
      <c r="I14" t="s">
        <v>486</v>
      </c>
      <c r="J14" t="s">
        <v>487</v>
      </c>
      <c r="K14" t="s">
        <v>253</v>
      </c>
      <c r="L14" t="s">
        <v>67</v>
      </c>
      <c r="M14" t="s">
        <v>171</v>
      </c>
      <c r="N14" t="s">
        <v>259</v>
      </c>
      <c r="O14" s="11">
        <v>11376</v>
      </c>
      <c r="P14" s="8">
        <v>44865</v>
      </c>
      <c r="Q14" s="8">
        <v>44819</v>
      </c>
      <c r="R14" t="s">
        <v>19</v>
      </c>
      <c r="S14" t="s">
        <v>28</v>
      </c>
      <c r="T14">
        <v>131794310</v>
      </c>
    </row>
    <row r="15" spans="2:21" x14ac:dyDescent="0.25">
      <c r="B15">
        <v>1017</v>
      </c>
      <c r="D15" t="s">
        <v>504</v>
      </c>
      <c r="E15" t="s">
        <v>483</v>
      </c>
      <c r="F15" t="s">
        <v>505</v>
      </c>
      <c r="G15" t="s">
        <v>42</v>
      </c>
      <c r="H15" t="s">
        <v>485</v>
      </c>
      <c r="I15" t="s">
        <v>486</v>
      </c>
      <c r="J15" t="s">
        <v>487</v>
      </c>
      <c r="K15" t="s">
        <v>253</v>
      </c>
      <c r="L15" t="s">
        <v>67</v>
      </c>
      <c r="M15" t="s">
        <v>171</v>
      </c>
      <c r="N15" t="s">
        <v>259</v>
      </c>
      <c r="O15" s="11">
        <v>103507.8</v>
      </c>
      <c r="P15" s="8">
        <v>44951</v>
      </c>
      <c r="Q15" s="8">
        <v>44844</v>
      </c>
      <c r="R15" t="s">
        <v>17</v>
      </c>
      <c r="S15" t="s">
        <v>30</v>
      </c>
      <c r="T15">
        <v>8498</v>
      </c>
    </row>
    <row r="16" spans="2:21" x14ac:dyDescent="0.25">
      <c r="B16" s="38">
        <v>1018</v>
      </c>
      <c r="C16" s="38"/>
      <c r="D16" s="38" t="s">
        <v>506</v>
      </c>
      <c r="E16" s="38" t="s">
        <v>483</v>
      </c>
      <c r="F16" s="38" t="s">
        <v>507</v>
      </c>
      <c r="G16" s="38" t="s">
        <v>33</v>
      </c>
      <c r="H16" s="38" t="s">
        <v>485</v>
      </c>
      <c r="I16" s="38" t="s">
        <v>486</v>
      </c>
      <c r="J16" s="38" t="s">
        <v>487</v>
      </c>
      <c r="K16" s="38" t="s">
        <v>253</v>
      </c>
      <c r="L16" s="38" t="s">
        <v>67</v>
      </c>
      <c r="M16" s="38">
        <v>11039623</v>
      </c>
      <c r="N16" s="38" t="s">
        <v>259</v>
      </c>
      <c r="O16" s="11">
        <v>4266</v>
      </c>
      <c r="P16" s="39">
        <v>44893</v>
      </c>
      <c r="Q16" s="39">
        <v>44846</v>
      </c>
      <c r="R16" s="38" t="s">
        <v>19</v>
      </c>
      <c r="S16" s="38" t="s">
        <v>28</v>
      </c>
      <c r="T16" s="38">
        <v>131795326</v>
      </c>
    </row>
    <row r="17" spans="2:20" x14ac:dyDescent="0.25">
      <c r="B17" s="38">
        <v>1019</v>
      </c>
      <c r="C17" s="38"/>
      <c r="D17" s="38" t="s">
        <v>355</v>
      </c>
      <c r="E17" s="38" t="s">
        <v>352</v>
      </c>
      <c r="F17" s="38" t="s">
        <v>356</v>
      </c>
      <c r="G17" s="38" t="s">
        <v>34</v>
      </c>
      <c r="H17" s="38" t="s">
        <v>348</v>
      </c>
      <c r="I17" s="38" t="s">
        <v>349</v>
      </c>
      <c r="J17" s="38" t="s">
        <v>67</v>
      </c>
      <c r="K17" s="38" t="s">
        <v>253</v>
      </c>
      <c r="L17" s="38" t="s">
        <v>357</v>
      </c>
      <c r="M17" s="38" t="s">
        <v>69</v>
      </c>
      <c r="N17" s="38" t="s">
        <v>70</v>
      </c>
      <c r="O17" s="11">
        <v>57880.33</v>
      </c>
      <c r="P17" s="39">
        <v>44917</v>
      </c>
      <c r="Q17" s="39">
        <v>44887</v>
      </c>
      <c r="R17" s="38" t="s">
        <v>18</v>
      </c>
      <c r="S17" s="38" t="s">
        <v>28</v>
      </c>
      <c r="T17" s="38">
        <v>1080714</v>
      </c>
    </row>
    <row r="18" spans="2:20" x14ac:dyDescent="0.25">
      <c r="B18">
        <v>1020</v>
      </c>
      <c r="D18" t="s">
        <v>508</v>
      </c>
      <c r="E18" t="s">
        <v>483</v>
      </c>
      <c r="F18" t="s">
        <v>509</v>
      </c>
      <c r="G18" t="s">
        <v>34</v>
      </c>
      <c r="H18" t="s">
        <v>485</v>
      </c>
      <c r="I18" t="s">
        <v>486</v>
      </c>
      <c r="J18" t="s">
        <v>487</v>
      </c>
      <c r="K18" t="s">
        <v>253</v>
      </c>
      <c r="L18" t="s">
        <v>67</v>
      </c>
      <c r="M18" t="s">
        <v>171</v>
      </c>
      <c r="N18" t="s">
        <v>259</v>
      </c>
      <c r="O18" s="11">
        <v>194104.22</v>
      </c>
      <c r="P18" s="8">
        <v>44921</v>
      </c>
      <c r="Q18" s="8">
        <v>44876</v>
      </c>
      <c r="R18" t="s">
        <v>17</v>
      </c>
      <c r="S18" t="s">
        <v>28</v>
      </c>
      <c r="T18">
        <v>8534</v>
      </c>
    </row>
    <row r="19" spans="2:20" x14ac:dyDescent="0.25">
      <c r="B19" s="38">
        <v>2026</v>
      </c>
      <c r="C19" s="38"/>
      <c r="D19" s="38" t="s">
        <v>358</v>
      </c>
      <c r="E19" s="38" t="s">
        <v>352</v>
      </c>
      <c r="F19" s="38" t="s">
        <v>359</v>
      </c>
      <c r="G19" s="38" t="s">
        <v>42</v>
      </c>
      <c r="H19" s="38" t="s">
        <v>348</v>
      </c>
      <c r="I19" s="38" t="s">
        <v>349</v>
      </c>
      <c r="J19" s="38" t="s">
        <v>67</v>
      </c>
      <c r="K19" s="38" t="s">
        <v>253</v>
      </c>
      <c r="L19" s="38" t="s">
        <v>360</v>
      </c>
      <c r="M19" s="38" t="s">
        <v>69</v>
      </c>
      <c r="N19" s="38" t="s">
        <v>70</v>
      </c>
      <c r="O19" s="11">
        <v>15750</v>
      </c>
      <c r="P19" s="39">
        <v>44937</v>
      </c>
      <c r="Q19" s="39">
        <v>44915</v>
      </c>
      <c r="R19" s="38" t="s">
        <v>20</v>
      </c>
      <c r="S19" s="38" t="s">
        <v>30</v>
      </c>
      <c r="T19" s="38">
        <v>122022</v>
      </c>
    </row>
    <row r="20" spans="2:20" x14ac:dyDescent="0.25">
      <c r="B20">
        <v>2027</v>
      </c>
      <c r="D20" t="s">
        <v>510</v>
      </c>
      <c r="E20" t="s">
        <v>483</v>
      </c>
      <c r="F20" t="s">
        <v>511</v>
      </c>
      <c r="G20" t="s">
        <v>42</v>
      </c>
      <c r="H20" t="s">
        <v>485</v>
      </c>
      <c r="I20" t="s">
        <v>486</v>
      </c>
      <c r="J20" t="s">
        <v>487</v>
      </c>
      <c r="K20" t="s">
        <v>253</v>
      </c>
      <c r="L20" t="s">
        <v>67</v>
      </c>
      <c r="M20" t="s">
        <v>171</v>
      </c>
      <c r="N20" t="s">
        <v>259</v>
      </c>
      <c r="O20" s="11">
        <v>106445</v>
      </c>
      <c r="P20" s="8">
        <v>44946</v>
      </c>
      <c r="Q20" s="8">
        <v>44901</v>
      </c>
      <c r="R20" t="s">
        <v>17</v>
      </c>
      <c r="S20" t="s">
        <v>30</v>
      </c>
      <c r="T20">
        <v>8575</v>
      </c>
    </row>
    <row r="21" spans="2:20" x14ac:dyDescent="0.25">
      <c r="B21">
        <v>2028</v>
      </c>
      <c r="D21" t="s">
        <v>512</v>
      </c>
      <c r="E21" t="s">
        <v>483</v>
      </c>
      <c r="F21" t="s">
        <v>513</v>
      </c>
      <c r="G21" t="s">
        <v>43</v>
      </c>
      <c r="H21" t="s">
        <v>485</v>
      </c>
      <c r="I21" t="s">
        <v>486</v>
      </c>
      <c r="J21" t="s">
        <v>487</v>
      </c>
      <c r="K21" t="s">
        <v>253</v>
      </c>
      <c r="L21" t="s">
        <v>67</v>
      </c>
      <c r="M21" t="s">
        <v>171</v>
      </c>
      <c r="N21" t="s">
        <v>259</v>
      </c>
      <c r="O21" s="11">
        <v>21479.9</v>
      </c>
      <c r="P21" s="8">
        <v>44981</v>
      </c>
      <c r="Q21" s="8">
        <v>44936</v>
      </c>
      <c r="R21" t="s">
        <v>17</v>
      </c>
      <c r="S21" t="s">
        <v>30</v>
      </c>
      <c r="T21">
        <v>8610</v>
      </c>
    </row>
    <row r="22" spans="2:20" x14ac:dyDescent="0.25">
      <c r="B22">
        <v>2029</v>
      </c>
      <c r="D22" t="s">
        <v>514</v>
      </c>
      <c r="E22" t="s">
        <v>483</v>
      </c>
      <c r="F22" t="s">
        <v>515</v>
      </c>
      <c r="G22" t="s">
        <v>35</v>
      </c>
      <c r="H22" t="s">
        <v>485</v>
      </c>
      <c r="I22" t="s">
        <v>486</v>
      </c>
      <c r="J22" t="s">
        <v>487</v>
      </c>
      <c r="K22" t="s">
        <v>253</v>
      </c>
      <c r="L22" t="s">
        <v>67</v>
      </c>
      <c r="M22" t="s">
        <v>171</v>
      </c>
      <c r="N22" t="s">
        <v>259</v>
      </c>
      <c r="O22" s="11">
        <v>31076.5</v>
      </c>
      <c r="P22" s="8">
        <v>45012</v>
      </c>
      <c r="Q22" s="8">
        <v>44967</v>
      </c>
      <c r="R22" t="s">
        <v>17</v>
      </c>
      <c r="S22" t="s">
        <v>30</v>
      </c>
      <c r="T22">
        <v>10019</v>
      </c>
    </row>
    <row r="23" spans="2:20" x14ac:dyDescent="0.25">
      <c r="B23">
        <v>2030</v>
      </c>
      <c r="D23" t="s">
        <v>516</v>
      </c>
      <c r="E23" t="s">
        <v>483</v>
      </c>
      <c r="F23" t="s">
        <v>517</v>
      </c>
      <c r="G23" t="s">
        <v>36</v>
      </c>
      <c r="H23" t="s">
        <v>485</v>
      </c>
      <c r="I23" t="s">
        <v>486</v>
      </c>
      <c r="J23" t="s">
        <v>487</v>
      </c>
      <c r="K23" t="s">
        <v>253</v>
      </c>
      <c r="L23" t="s">
        <v>67</v>
      </c>
      <c r="M23" t="s">
        <v>171</v>
      </c>
      <c r="N23" t="s">
        <v>259</v>
      </c>
      <c r="O23" s="11">
        <v>51335.6</v>
      </c>
      <c r="P23" s="8">
        <v>45040</v>
      </c>
      <c r="Q23" s="8">
        <v>44992</v>
      </c>
      <c r="R23" t="s">
        <v>17</v>
      </c>
      <c r="S23" t="s">
        <v>30</v>
      </c>
      <c r="T23">
        <v>10071</v>
      </c>
    </row>
    <row r="24" spans="2:20" x14ac:dyDescent="0.25">
      <c r="B24">
        <v>2031</v>
      </c>
      <c r="D24" t="s">
        <v>518</v>
      </c>
      <c r="E24" t="s">
        <v>483</v>
      </c>
      <c r="F24" t="s">
        <v>519</v>
      </c>
      <c r="G24" t="s">
        <v>37</v>
      </c>
      <c r="H24" t="s">
        <v>485</v>
      </c>
      <c r="I24" t="s">
        <v>486</v>
      </c>
      <c r="J24" t="s">
        <v>487</v>
      </c>
      <c r="K24" t="s">
        <v>253</v>
      </c>
      <c r="L24" t="s">
        <v>67</v>
      </c>
      <c r="M24" t="s">
        <v>171</v>
      </c>
      <c r="N24" t="s">
        <v>259</v>
      </c>
      <c r="O24" s="11">
        <v>20038.099999999999</v>
      </c>
      <c r="P24" s="8">
        <v>45068</v>
      </c>
      <c r="Q24" s="8">
        <v>45022</v>
      </c>
      <c r="R24" t="s">
        <v>17</v>
      </c>
      <c r="S24" t="s">
        <v>30</v>
      </c>
      <c r="T24">
        <v>10112</v>
      </c>
    </row>
    <row r="25" spans="2:20" x14ac:dyDescent="0.25">
      <c r="B25">
        <v>2032</v>
      </c>
      <c r="D25" t="s">
        <v>520</v>
      </c>
      <c r="E25" t="s">
        <v>483</v>
      </c>
      <c r="F25" t="s">
        <v>521</v>
      </c>
      <c r="G25" t="s">
        <v>38</v>
      </c>
      <c r="H25" t="s">
        <v>485</v>
      </c>
      <c r="I25" t="s">
        <v>486</v>
      </c>
      <c r="J25" t="s">
        <v>487</v>
      </c>
      <c r="K25" t="s">
        <v>253</v>
      </c>
      <c r="L25" t="s">
        <v>67</v>
      </c>
      <c r="M25" t="s">
        <v>171</v>
      </c>
      <c r="N25" t="s">
        <v>259</v>
      </c>
      <c r="O25" s="11">
        <v>8807.1</v>
      </c>
      <c r="P25" s="8">
        <v>45103</v>
      </c>
      <c r="Q25" s="8">
        <v>45056</v>
      </c>
      <c r="R25" t="s">
        <v>17</v>
      </c>
      <c r="S25" t="s">
        <v>30</v>
      </c>
      <c r="T25">
        <v>10205</v>
      </c>
    </row>
    <row r="26" spans="2:20" x14ac:dyDescent="0.25">
      <c r="B26">
        <v>2033</v>
      </c>
      <c r="D26" t="s">
        <v>522</v>
      </c>
      <c r="E26" t="s">
        <v>483</v>
      </c>
      <c r="F26" t="s">
        <v>523</v>
      </c>
      <c r="G26" t="s">
        <v>39</v>
      </c>
      <c r="H26" t="s">
        <v>485</v>
      </c>
      <c r="I26" t="s">
        <v>486</v>
      </c>
      <c r="J26" t="s">
        <v>487</v>
      </c>
      <c r="K26" t="s">
        <v>253</v>
      </c>
      <c r="L26" t="s">
        <v>67</v>
      </c>
      <c r="M26" t="s">
        <v>171</v>
      </c>
      <c r="N26" t="s">
        <v>259</v>
      </c>
      <c r="O26" s="11">
        <v>29306.3</v>
      </c>
      <c r="P26" s="8">
        <v>45131</v>
      </c>
      <c r="Q26" s="8">
        <v>45086</v>
      </c>
      <c r="R26" t="s">
        <v>17</v>
      </c>
      <c r="S26" t="s">
        <v>30</v>
      </c>
      <c r="T26">
        <v>10234</v>
      </c>
    </row>
    <row r="27" spans="2:20" x14ac:dyDescent="0.25">
      <c r="B27">
        <v>2034</v>
      </c>
      <c r="D27" t="s">
        <v>524</v>
      </c>
      <c r="E27" t="s">
        <v>483</v>
      </c>
      <c r="F27" t="s">
        <v>525</v>
      </c>
      <c r="G27" t="s">
        <v>40</v>
      </c>
      <c r="H27" t="s">
        <v>485</v>
      </c>
      <c r="I27" t="s">
        <v>486</v>
      </c>
      <c r="J27" t="s">
        <v>487</v>
      </c>
      <c r="K27" t="s">
        <v>253</v>
      </c>
      <c r="L27" t="s">
        <v>67</v>
      </c>
      <c r="M27" t="s">
        <v>171</v>
      </c>
      <c r="N27" t="s">
        <v>259</v>
      </c>
      <c r="O27" s="11">
        <v>6427.2</v>
      </c>
      <c r="P27" s="8">
        <v>45166</v>
      </c>
      <c r="Q27" s="8">
        <v>45120</v>
      </c>
      <c r="R27" t="s">
        <v>17</v>
      </c>
      <c r="S27" t="s">
        <v>30</v>
      </c>
      <c r="T27">
        <v>10285</v>
      </c>
    </row>
    <row r="28" spans="2:20" x14ac:dyDescent="0.25">
      <c r="B28">
        <v>2035</v>
      </c>
      <c r="D28" t="s">
        <v>526</v>
      </c>
      <c r="E28" t="s">
        <v>483</v>
      </c>
      <c r="F28" t="s">
        <v>527</v>
      </c>
      <c r="G28" t="s">
        <v>41</v>
      </c>
      <c r="H28" t="s">
        <v>485</v>
      </c>
      <c r="I28" t="s">
        <v>486</v>
      </c>
      <c r="J28" t="s">
        <v>487</v>
      </c>
      <c r="K28" t="s">
        <v>253</v>
      </c>
      <c r="L28" t="s">
        <v>67</v>
      </c>
      <c r="M28" t="s">
        <v>171</v>
      </c>
      <c r="N28" t="s">
        <v>259</v>
      </c>
      <c r="O28" s="11">
        <v>599.5</v>
      </c>
      <c r="P28" s="8">
        <v>45198</v>
      </c>
      <c r="Q28" s="8">
        <v>45153</v>
      </c>
      <c r="R28" t="s">
        <v>17</v>
      </c>
      <c r="S28" t="s">
        <v>30</v>
      </c>
      <c r="T28">
        <v>10376</v>
      </c>
    </row>
    <row r="29" spans="2:20" x14ac:dyDescent="0.25">
      <c r="B29">
        <v>2036</v>
      </c>
      <c r="D29" t="s">
        <v>528</v>
      </c>
      <c r="E29" t="s">
        <v>483</v>
      </c>
      <c r="F29" t="s">
        <v>529</v>
      </c>
      <c r="G29" t="s">
        <v>32</v>
      </c>
      <c r="H29" t="s">
        <v>485</v>
      </c>
      <c r="I29" t="s">
        <v>486</v>
      </c>
      <c r="J29" t="s">
        <v>487</v>
      </c>
      <c r="K29" t="s">
        <v>253</v>
      </c>
      <c r="L29" t="s">
        <v>67</v>
      </c>
      <c r="M29" t="s">
        <v>171</v>
      </c>
      <c r="N29" t="s">
        <v>259</v>
      </c>
      <c r="O29" s="11">
        <v>1471.5</v>
      </c>
      <c r="P29" s="8">
        <v>45229</v>
      </c>
      <c r="Q29" s="8">
        <v>45183</v>
      </c>
      <c r="R29" t="s">
        <v>17</v>
      </c>
      <c r="S29" t="s">
        <v>30</v>
      </c>
      <c r="T29">
        <v>10427</v>
      </c>
    </row>
    <row r="30" spans="2:20" x14ac:dyDescent="0.25">
      <c r="B30">
        <v>2037</v>
      </c>
      <c r="D30" t="s">
        <v>530</v>
      </c>
      <c r="E30" t="s">
        <v>483</v>
      </c>
      <c r="F30" t="s">
        <v>531</v>
      </c>
      <c r="G30" t="s">
        <v>33</v>
      </c>
      <c r="H30" t="s">
        <v>485</v>
      </c>
      <c r="I30" t="s">
        <v>486</v>
      </c>
      <c r="J30" t="s">
        <v>487</v>
      </c>
      <c r="K30" t="s">
        <v>253</v>
      </c>
      <c r="L30" t="s">
        <v>67</v>
      </c>
      <c r="M30" t="s">
        <v>171</v>
      </c>
      <c r="N30" t="s">
        <v>259</v>
      </c>
      <c r="O30" s="11">
        <v>55.5</v>
      </c>
      <c r="P30" s="8">
        <v>45260</v>
      </c>
      <c r="Q30" s="8">
        <v>45215</v>
      </c>
      <c r="R30" t="s">
        <v>17</v>
      </c>
      <c r="S30" t="s">
        <v>30</v>
      </c>
      <c r="T30">
        <v>10475</v>
      </c>
    </row>
    <row r="31" spans="2:20" x14ac:dyDescent="0.25">
      <c r="O31" s="11"/>
      <c r="P31" s="8"/>
      <c r="Q31" s="8"/>
    </row>
    <row r="32" spans="2:20" x14ac:dyDescent="0.25">
      <c r="O32" s="11"/>
      <c r="P32" s="8"/>
      <c r="Q32" s="8"/>
    </row>
    <row r="33" spans="14:17" x14ac:dyDescent="0.25">
      <c r="N33" s="12" t="s">
        <v>575</v>
      </c>
      <c r="O33" s="13">
        <f>SUM(O6:O30)</f>
        <v>1026033.6499999999</v>
      </c>
      <c r="P33" s="8"/>
      <c r="Q33" s="8"/>
    </row>
    <row r="34" spans="14:17" x14ac:dyDescent="0.25">
      <c r="O34" s="6"/>
      <c r="P34" s="8"/>
      <c r="Q34" s="8"/>
    </row>
    <row r="35" spans="14:17" x14ac:dyDescent="0.25">
      <c r="O35" s="6"/>
      <c r="P35" s="8"/>
      <c r="Q35" s="8"/>
    </row>
    <row r="36" spans="14:17" x14ac:dyDescent="0.25">
      <c r="O36" s="6"/>
      <c r="P36" s="8"/>
      <c r="Q36" s="8"/>
    </row>
    <row r="37" spans="14:17" x14ac:dyDescent="0.25">
      <c r="O37" s="6"/>
      <c r="P37" s="8"/>
      <c r="Q37" s="8"/>
    </row>
    <row r="38" spans="14:17" x14ac:dyDescent="0.25">
      <c r="O38" s="6"/>
      <c r="P38" s="8"/>
      <c r="Q38" s="8"/>
    </row>
    <row r="39" spans="14:17" x14ac:dyDescent="0.25">
      <c r="O39" s="6"/>
      <c r="P39" s="8"/>
      <c r="Q39" s="8"/>
    </row>
    <row r="40" spans="14:17" x14ac:dyDescent="0.25">
      <c r="O40" s="6"/>
      <c r="P40" s="8"/>
      <c r="Q40" s="8"/>
    </row>
    <row r="41" spans="14:17" x14ac:dyDescent="0.25">
      <c r="O41" s="6"/>
      <c r="P41" s="8"/>
      <c r="Q41" s="8"/>
    </row>
    <row r="42" spans="14:17" x14ac:dyDescent="0.25">
      <c r="O42" s="6"/>
      <c r="P42" s="8"/>
      <c r="Q42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F3414-C711-4197-8CE5-39A65A872AD0}">
  <dimension ref="B1:U23"/>
  <sheetViews>
    <sheetView tabSelected="1" workbookViewId="0">
      <selection activeCell="U16" sqref="U16"/>
    </sheetView>
  </sheetViews>
  <sheetFormatPr defaultRowHeight="15" x14ac:dyDescent="0.25"/>
  <cols>
    <col min="3" max="3" width="6.7109375" customWidth="1"/>
    <col min="4" max="4" width="12.28515625" customWidth="1"/>
    <col min="5" max="5" width="11.5703125" customWidth="1"/>
    <col min="12" max="12" width="13" customWidth="1"/>
    <col min="14" max="14" width="25.42578125" customWidth="1"/>
    <col min="15" max="15" width="14.85546875" customWidth="1"/>
    <col min="16" max="16" width="14.28515625" customWidth="1"/>
    <col min="17" max="17" width="15.85546875" customWidth="1"/>
    <col min="18" max="18" width="11.5703125" customWidth="1"/>
  </cols>
  <sheetData>
    <row r="1" spans="2:21" x14ac:dyDescent="0.25">
      <c r="B1" s="12" t="s">
        <v>576</v>
      </c>
      <c r="O1" s="6"/>
      <c r="P1" s="8"/>
      <c r="Q1" s="8"/>
    </row>
    <row r="2" spans="2:21" x14ac:dyDescent="0.25">
      <c r="B2" s="12" t="s">
        <v>577</v>
      </c>
      <c r="O2" s="6"/>
      <c r="P2" s="8"/>
      <c r="Q2" s="8"/>
    </row>
    <row r="3" spans="2:21" x14ac:dyDescent="0.25">
      <c r="B3" s="12" t="s">
        <v>21</v>
      </c>
      <c r="O3" s="6"/>
      <c r="P3" s="8"/>
      <c r="Q3" s="8"/>
    </row>
    <row r="4" spans="2:21" x14ac:dyDescent="0.25">
      <c r="O4" s="6"/>
      <c r="P4" s="8"/>
      <c r="Q4" s="8"/>
    </row>
    <row r="5" spans="2:21" ht="79.5" thickBot="1" x14ac:dyDescent="0.3">
      <c r="B5" s="1" t="s">
        <v>578</v>
      </c>
      <c r="C5" s="1" t="s">
        <v>579</v>
      </c>
      <c r="D5" s="2" t="s">
        <v>44</v>
      </c>
      <c r="E5" s="2" t="s">
        <v>45</v>
      </c>
      <c r="F5" s="1" t="s">
        <v>46</v>
      </c>
      <c r="G5" s="2" t="s">
        <v>47</v>
      </c>
      <c r="H5" s="2" t="s">
        <v>48</v>
      </c>
      <c r="I5" s="3" t="s">
        <v>49</v>
      </c>
      <c r="J5" s="1" t="s">
        <v>50</v>
      </c>
      <c r="K5" s="1" t="s">
        <v>580</v>
      </c>
      <c r="L5" s="4" t="s">
        <v>581</v>
      </c>
      <c r="M5" s="1" t="s">
        <v>582</v>
      </c>
      <c r="N5" s="1" t="s">
        <v>583</v>
      </c>
      <c r="O5" s="5" t="s">
        <v>3</v>
      </c>
      <c r="P5" s="7" t="s">
        <v>56</v>
      </c>
      <c r="Q5" s="7" t="s">
        <v>57</v>
      </c>
      <c r="R5" s="1" t="s">
        <v>58</v>
      </c>
      <c r="S5" s="1" t="s">
        <v>0</v>
      </c>
      <c r="T5" s="9" t="s">
        <v>59</v>
      </c>
      <c r="U5" s="10" t="s">
        <v>585</v>
      </c>
    </row>
    <row r="6" spans="2:21" x14ac:dyDescent="0.25">
      <c r="B6">
        <v>2038</v>
      </c>
      <c r="D6" t="s">
        <v>351</v>
      </c>
      <c r="E6" t="s">
        <v>352</v>
      </c>
      <c r="F6" t="s">
        <v>353</v>
      </c>
      <c r="G6" t="s">
        <v>37</v>
      </c>
      <c r="H6" t="s">
        <v>348</v>
      </c>
      <c r="I6" t="s">
        <v>349</v>
      </c>
      <c r="J6" t="s">
        <v>67</v>
      </c>
      <c r="K6" t="s">
        <v>253</v>
      </c>
      <c r="L6" t="s">
        <v>354</v>
      </c>
      <c r="M6" t="s">
        <v>69</v>
      </c>
      <c r="N6" t="s">
        <v>70</v>
      </c>
      <c r="O6" s="11">
        <v>73387</v>
      </c>
      <c r="P6" s="8">
        <v>45057</v>
      </c>
      <c r="Q6" s="8">
        <v>44693</v>
      </c>
      <c r="R6" t="s">
        <v>25</v>
      </c>
      <c r="S6" t="s">
        <v>30</v>
      </c>
      <c r="T6" t="s">
        <v>609</v>
      </c>
    </row>
    <row r="7" spans="2:21" x14ac:dyDescent="0.25">
      <c r="B7">
        <v>2039</v>
      </c>
      <c r="D7" t="s">
        <v>361</v>
      </c>
      <c r="E7" t="s">
        <v>352</v>
      </c>
      <c r="F7" t="s">
        <v>362</v>
      </c>
      <c r="G7" t="s">
        <v>38</v>
      </c>
      <c r="H7" t="s">
        <v>348</v>
      </c>
      <c r="I7" t="s">
        <v>349</v>
      </c>
      <c r="J7" t="s">
        <v>67</v>
      </c>
      <c r="K7" t="s">
        <v>253</v>
      </c>
      <c r="L7" t="s">
        <v>363</v>
      </c>
      <c r="M7" t="s">
        <v>69</v>
      </c>
      <c r="N7" t="s">
        <v>70</v>
      </c>
      <c r="O7" s="11">
        <v>72512</v>
      </c>
      <c r="P7" s="8">
        <v>45099</v>
      </c>
      <c r="Q7" s="8">
        <v>45070</v>
      </c>
      <c r="R7" t="s">
        <v>23</v>
      </c>
      <c r="S7" t="s">
        <v>30</v>
      </c>
    </row>
    <row r="8" spans="2:21" x14ac:dyDescent="0.25">
      <c r="D8" t="s">
        <v>364</v>
      </c>
      <c r="E8" t="s">
        <v>352</v>
      </c>
      <c r="F8" t="s">
        <v>365</v>
      </c>
      <c r="G8" t="s">
        <v>40</v>
      </c>
      <c r="H8" t="s">
        <v>348</v>
      </c>
      <c r="I8" t="s">
        <v>349</v>
      </c>
      <c r="J8" t="s">
        <v>67</v>
      </c>
      <c r="K8" t="s">
        <v>253</v>
      </c>
      <c r="L8" t="s">
        <v>350</v>
      </c>
      <c r="M8" t="s">
        <v>69</v>
      </c>
      <c r="N8" t="s">
        <v>70</v>
      </c>
      <c r="O8" s="11">
        <v>22370.5</v>
      </c>
      <c r="P8" s="8">
        <v>45162</v>
      </c>
      <c r="Q8" s="8">
        <v>45161</v>
      </c>
      <c r="R8" t="s">
        <v>23</v>
      </c>
      <c r="S8" t="s">
        <v>30</v>
      </c>
    </row>
    <row r="9" spans="2:21" x14ac:dyDescent="0.25">
      <c r="D9" t="s">
        <v>345</v>
      </c>
      <c r="E9" t="s">
        <v>346</v>
      </c>
      <c r="F9" t="s">
        <v>347</v>
      </c>
      <c r="G9" t="s">
        <v>40</v>
      </c>
      <c r="H9" t="s">
        <v>348</v>
      </c>
      <c r="I9" t="s">
        <v>349</v>
      </c>
      <c r="J9" t="s">
        <v>67</v>
      </c>
      <c r="K9" t="s">
        <v>253</v>
      </c>
      <c r="L9" t="s">
        <v>350</v>
      </c>
      <c r="M9" t="s">
        <v>69</v>
      </c>
      <c r="N9" t="s">
        <v>70</v>
      </c>
      <c r="O9" s="6">
        <v>-22370.5</v>
      </c>
      <c r="P9" s="8">
        <v>45163</v>
      </c>
      <c r="Q9" s="8">
        <v>45161</v>
      </c>
      <c r="R9" t="s">
        <v>23</v>
      </c>
      <c r="S9" t="s">
        <v>30</v>
      </c>
    </row>
    <row r="10" spans="2:21" x14ac:dyDescent="0.25">
      <c r="O10" s="6"/>
      <c r="P10" s="8"/>
      <c r="Q10" s="8"/>
    </row>
    <row r="11" spans="2:21" x14ac:dyDescent="0.25">
      <c r="O11" s="6"/>
      <c r="P11" s="8"/>
      <c r="Q11" s="8"/>
    </row>
    <row r="12" spans="2:21" x14ac:dyDescent="0.25">
      <c r="N12" s="36" t="s">
        <v>608</v>
      </c>
      <c r="O12" s="37">
        <f>SUM(O6:O11)</f>
        <v>145899</v>
      </c>
      <c r="P12" s="8"/>
      <c r="Q12" s="8"/>
    </row>
    <row r="13" spans="2:21" x14ac:dyDescent="0.25">
      <c r="N13" s="36"/>
      <c r="O13" s="37"/>
      <c r="P13" s="8"/>
      <c r="Q13" s="8"/>
    </row>
    <row r="14" spans="2:21" x14ac:dyDescent="0.25">
      <c r="N14" s="36"/>
      <c r="O14" s="37"/>
      <c r="P14" s="8"/>
      <c r="Q14" s="8"/>
    </row>
    <row r="15" spans="2:21" x14ac:dyDescent="0.25">
      <c r="B15" t="s">
        <v>622</v>
      </c>
      <c r="D15" t="s">
        <v>366</v>
      </c>
      <c r="E15" t="s">
        <v>352</v>
      </c>
      <c r="F15" t="s">
        <v>367</v>
      </c>
      <c r="G15" t="s">
        <v>40</v>
      </c>
      <c r="H15" t="s">
        <v>348</v>
      </c>
      <c r="I15" t="s">
        <v>349</v>
      </c>
      <c r="J15" t="s">
        <v>67</v>
      </c>
      <c r="K15" t="s">
        <v>253</v>
      </c>
      <c r="L15" t="s">
        <v>350</v>
      </c>
      <c r="M15" t="s">
        <v>69</v>
      </c>
      <c r="N15" t="s">
        <v>70</v>
      </c>
      <c r="O15" s="6">
        <v>54156</v>
      </c>
      <c r="P15" s="8">
        <v>45163</v>
      </c>
      <c r="Q15" s="8">
        <v>45161</v>
      </c>
      <c r="R15" t="s">
        <v>25</v>
      </c>
      <c r="S15" t="s">
        <v>30</v>
      </c>
      <c r="U15" t="s">
        <v>795</v>
      </c>
    </row>
    <row r="16" spans="2:21" x14ac:dyDescent="0.25">
      <c r="B16" t="s">
        <v>622</v>
      </c>
      <c r="D16" t="s">
        <v>368</v>
      </c>
      <c r="E16" t="s">
        <v>352</v>
      </c>
      <c r="F16" t="s">
        <v>369</v>
      </c>
      <c r="G16" t="s">
        <v>41</v>
      </c>
      <c r="H16" t="s">
        <v>348</v>
      </c>
      <c r="I16" t="s">
        <v>349</v>
      </c>
      <c r="J16" t="s">
        <v>67</v>
      </c>
      <c r="K16" t="s">
        <v>253</v>
      </c>
      <c r="L16" t="s">
        <v>370</v>
      </c>
      <c r="M16" t="s">
        <v>69</v>
      </c>
      <c r="N16" t="s">
        <v>70</v>
      </c>
      <c r="O16" s="6">
        <v>22321</v>
      </c>
      <c r="P16" s="8">
        <v>45175</v>
      </c>
      <c r="Q16" s="8">
        <v>45170</v>
      </c>
      <c r="R16" t="s">
        <v>23</v>
      </c>
      <c r="S16" t="s">
        <v>30</v>
      </c>
      <c r="U16" t="s">
        <v>795</v>
      </c>
    </row>
    <row r="17" spans="14:17" x14ac:dyDescent="0.25">
      <c r="O17" s="6"/>
      <c r="P17" s="8"/>
      <c r="Q17" s="8"/>
    </row>
    <row r="18" spans="14:17" x14ac:dyDescent="0.25">
      <c r="N18" t="s">
        <v>624</v>
      </c>
      <c r="O18" s="6">
        <f>SUM(O15:O17)</f>
        <v>76477</v>
      </c>
      <c r="P18" s="8"/>
      <c r="Q18" s="8"/>
    </row>
    <row r="19" spans="14:17" x14ac:dyDescent="0.25">
      <c r="O19" s="6"/>
      <c r="P19" s="8"/>
      <c r="Q19" s="8"/>
    </row>
    <row r="20" spans="14:17" x14ac:dyDescent="0.25">
      <c r="O20" s="6"/>
      <c r="P20" s="8"/>
      <c r="Q20" s="8"/>
    </row>
    <row r="21" spans="14:17" x14ac:dyDescent="0.25">
      <c r="N21" s="12" t="s">
        <v>623</v>
      </c>
      <c r="O21" s="13">
        <f>O12+O18</f>
        <v>222376</v>
      </c>
      <c r="P21" s="8"/>
      <c r="Q21" s="8"/>
    </row>
    <row r="22" spans="14:17" x14ac:dyDescent="0.25">
      <c r="O22" s="6"/>
      <c r="P22" s="8"/>
      <c r="Q22" s="8"/>
    </row>
    <row r="23" spans="14:17" x14ac:dyDescent="0.25">
      <c r="O23" s="6"/>
      <c r="P23" s="8"/>
      <c r="Q23" s="8"/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0018A-ED05-4C31-8AA8-FA6007DC242D}">
  <dimension ref="B1:V31"/>
  <sheetViews>
    <sheetView zoomScale="96" zoomScaleNormal="96" workbookViewId="0">
      <selection activeCell="B3" sqref="B1:B3"/>
    </sheetView>
  </sheetViews>
  <sheetFormatPr defaultRowHeight="15" x14ac:dyDescent="0.25"/>
  <cols>
    <col min="4" max="4" width="14.85546875" customWidth="1"/>
    <col min="5" max="5" width="11.42578125" customWidth="1"/>
    <col min="6" max="6" width="11.28515625" customWidth="1"/>
    <col min="9" max="9" width="16.42578125" customWidth="1"/>
    <col min="10" max="10" width="13.42578125" customWidth="1"/>
    <col min="11" max="11" width="9.140625" hidden="1" customWidth="1"/>
    <col min="12" max="12" width="11.28515625" hidden="1" customWidth="1"/>
    <col min="13" max="13" width="9.140625" hidden="1" customWidth="1"/>
    <col min="14" max="14" width="12.28515625" customWidth="1"/>
    <col min="15" max="15" width="13.85546875" style="6" customWidth="1"/>
    <col min="16" max="16" width="17.42578125" customWidth="1"/>
    <col min="17" max="17" width="16" customWidth="1"/>
    <col min="18" max="18" width="23.140625" customWidth="1"/>
    <col min="22" max="22" width="34.42578125" customWidth="1"/>
  </cols>
  <sheetData>
    <row r="1" spans="2:22" x14ac:dyDescent="0.25">
      <c r="B1" s="12" t="s">
        <v>576</v>
      </c>
      <c r="P1" s="8"/>
      <c r="Q1" s="8"/>
    </row>
    <row r="2" spans="2:22" x14ac:dyDescent="0.25">
      <c r="B2" s="12" t="s">
        <v>577</v>
      </c>
      <c r="P2" s="8"/>
      <c r="Q2" s="8"/>
    </row>
    <row r="3" spans="2:22" x14ac:dyDescent="0.25">
      <c r="B3" s="12" t="s">
        <v>10</v>
      </c>
      <c r="P3" s="8"/>
      <c r="Q3" s="8"/>
    </row>
    <row r="4" spans="2:22" x14ac:dyDescent="0.25">
      <c r="P4" s="8"/>
      <c r="Q4" s="8"/>
    </row>
    <row r="5" spans="2:22" ht="86.25" customHeight="1" thickBot="1" x14ac:dyDescent="0.3">
      <c r="B5" s="1" t="s">
        <v>578</v>
      </c>
      <c r="C5" s="1" t="s">
        <v>579</v>
      </c>
      <c r="D5" s="2" t="s">
        <v>44</v>
      </c>
      <c r="E5" s="2" t="s">
        <v>45</v>
      </c>
      <c r="F5" s="1" t="s">
        <v>46</v>
      </c>
      <c r="G5" s="2" t="s">
        <v>47</v>
      </c>
      <c r="H5" s="2" t="s">
        <v>48</v>
      </c>
      <c r="I5" s="3" t="s">
        <v>49</v>
      </c>
      <c r="J5" s="1" t="s">
        <v>50</v>
      </c>
      <c r="K5" s="1" t="s">
        <v>580</v>
      </c>
      <c r="L5" s="4" t="s">
        <v>581</v>
      </c>
      <c r="M5" s="1" t="s">
        <v>582</v>
      </c>
      <c r="N5" s="1" t="s">
        <v>583</v>
      </c>
      <c r="O5" s="5" t="s">
        <v>3</v>
      </c>
      <c r="P5" s="7" t="s">
        <v>56</v>
      </c>
      <c r="Q5" s="7" t="s">
        <v>57</v>
      </c>
      <c r="R5" s="1" t="s">
        <v>58</v>
      </c>
      <c r="S5" s="1" t="s">
        <v>0</v>
      </c>
      <c r="T5" s="1" t="s">
        <v>584</v>
      </c>
      <c r="U5" s="9" t="s">
        <v>59</v>
      </c>
      <c r="V5" s="10" t="s">
        <v>585</v>
      </c>
    </row>
    <row r="6" spans="2:22" ht="14.25" customHeight="1" x14ac:dyDescent="0.25">
      <c r="B6">
        <v>2040</v>
      </c>
      <c r="D6" s="29">
        <v>157719055</v>
      </c>
      <c r="E6" s="43" t="s">
        <v>537</v>
      </c>
      <c r="F6" s="43" t="s">
        <v>538</v>
      </c>
      <c r="G6" s="43" t="s">
        <v>36</v>
      </c>
      <c r="H6" s="43" t="s">
        <v>539</v>
      </c>
      <c r="I6" s="43" t="s">
        <v>540</v>
      </c>
      <c r="J6" s="43" t="s">
        <v>67</v>
      </c>
      <c r="K6" s="43" t="s">
        <v>253</v>
      </c>
      <c r="L6" s="43" t="s">
        <v>67</v>
      </c>
      <c r="M6" s="43" t="s">
        <v>69</v>
      </c>
      <c r="N6" s="43" t="s">
        <v>70</v>
      </c>
      <c r="O6" s="44">
        <v>2030.59</v>
      </c>
      <c r="P6" s="45">
        <v>44672</v>
      </c>
      <c r="Q6" s="45">
        <v>44672</v>
      </c>
      <c r="R6" s="43" t="s">
        <v>541</v>
      </c>
      <c r="S6" s="43" t="s">
        <v>28</v>
      </c>
      <c r="V6" s="76" t="s">
        <v>633</v>
      </c>
    </row>
    <row r="7" spans="2:22" x14ac:dyDescent="0.25">
      <c r="B7">
        <v>2041</v>
      </c>
      <c r="C7" t="s">
        <v>586</v>
      </c>
      <c r="D7" s="16" t="s">
        <v>542</v>
      </c>
      <c r="E7" s="16" t="s">
        <v>537</v>
      </c>
      <c r="F7" s="16" t="s">
        <v>543</v>
      </c>
      <c r="G7" s="16" t="s">
        <v>43</v>
      </c>
      <c r="H7" s="16" t="s">
        <v>535</v>
      </c>
      <c r="I7" s="16" t="s">
        <v>10</v>
      </c>
      <c r="J7" s="16" t="s">
        <v>67</v>
      </c>
      <c r="K7" s="16" t="s">
        <v>89</v>
      </c>
      <c r="L7" s="16" t="s">
        <v>544</v>
      </c>
      <c r="M7" s="16" t="s">
        <v>69</v>
      </c>
      <c r="N7" s="16" t="s">
        <v>70</v>
      </c>
      <c r="O7" s="42">
        <v>85.52</v>
      </c>
      <c r="P7" s="18">
        <v>44964</v>
      </c>
      <c r="Q7" s="18">
        <v>44964</v>
      </c>
      <c r="R7" s="16" t="s">
        <v>541</v>
      </c>
      <c r="S7" s="16" t="s">
        <v>30</v>
      </c>
      <c r="V7" s="77"/>
    </row>
    <row r="8" spans="2:22" x14ac:dyDescent="0.25">
      <c r="B8">
        <v>2041</v>
      </c>
      <c r="C8" t="s">
        <v>587</v>
      </c>
      <c r="D8" s="16" t="s">
        <v>542</v>
      </c>
      <c r="E8" s="16" t="s">
        <v>537</v>
      </c>
      <c r="F8" s="16" t="s">
        <v>543</v>
      </c>
      <c r="G8" s="16" t="s">
        <v>43</v>
      </c>
      <c r="H8" s="16" t="s">
        <v>535</v>
      </c>
      <c r="I8" s="16" t="s">
        <v>10</v>
      </c>
      <c r="J8" s="16" t="s">
        <v>67</v>
      </c>
      <c r="K8" s="16" t="s">
        <v>89</v>
      </c>
      <c r="L8" s="16" t="s">
        <v>545</v>
      </c>
      <c r="M8" s="16" t="s">
        <v>69</v>
      </c>
      <c r="N8" s="16" t="s">
        <v>70</v>
      </c>
      <c r="O8" s="42">
        <v>71.430000000000007</v>
      </c>
      <c r="P8" s="18">
        <v>44964</v>
      </c>
      <c r="Q8" s="18">
        <v>44964</v>
      </c>
      <c r="R8" s="16" t="s">
        <v>541</v>
      </c>
      <c r="S8" s="16" t="s">
        <v>30</v>
      </c>
      <c r="V8" s="77"/>
    </row>
    <row r="9" spans="2:22" x14ac:dyDescent="0.25">
      <c r="B9">
        <v>2041</v>
      </c>
      <c r="C9" t="s">
        <v>588</v>
      </c>
      <c r="D9" s="16" t="s">
        <v>542</v>
      </c>
      <c r="E9" s="16" t="s">
        <v>537</v>
      </c>
      <c r="F9" s="16" t="s">
        <v>543</v>
      </c>
      <c r="G9" s="16" t="s">
        <v>43</v>
      </c>
      <c r="H9" s="16" t="s">
        <v>535</v>
      </c>
      <c r="I9" s="16" t="s">
        <v>10</v>
      </c>
      <c r="J9" s="16" t="s">
        <v>67</v>
      </c>
      <c r="K9" s="16" t="s">
        <v>89</v>
      </c>
      <c r="L9" s="16" t="s">
        <v>546</v>
      </c>
      <c r="M9" s="16" t="s">
        <v>69</v>
      </c>
      <c r="N9" s="16" t="s">
        <v>70</v>
      </c>
      <c r="O9" s="42">
        <v>29.68</v>
      </c>
      <c r="P9" s="18">
        <v>44964</v>
      </c>
      <c r="Q9" s="18">
        <v>44964</v>
      </c>
      <c r="R9" s="16" t="s">
        <v>541</v>
      </c>
      <c r="S9" s="16" t="s">
        <v>30</v>
      </c>
      <c r="V9" s="77"/>
    </row>
    <row r="10" spans="2:22" x14ac:dyDescent="0.25">
      <c r="B10">
        <v>2041</v>
      </c>
      <c r="C10" t="s">
        <v>589</v>
      </c>
      <c r="D10" s="16" t="s">
        <v>542</v>
      </c>
      <c r="E10" s="16" t="s">
        <v>537</v>
      </c>
      <c r="F10" s="16" t="s">
        <v>543</v>
      </c>
      <c r="G10" s="16" t="s">
        <v>43</v>
      </c>
      <c r="H10" s="16" t="s">
        <v>535</v>
      </c>
      <c r="I10" s="16" t="s">
        <v>10</v>
      </c>
      <c r="J10" s="16" t="s">
        <v>67</v>
      </c>
      <c r="K10" s="16" t="s">
        <v>89</v>
      </c>
      <c r="L10" s="16" t="s">
        <v>547</v>
      </c>
      <c r="M10" s="16" t="s">
        <v>69</v>
      </c>
      <c r="N10" s="16" t="s">
        <v>70</v>
      </c>
      <c r="O10" s="42">
        <v>44.11</v>
      </c>
      <c r="P10" s="18">
        <v>44964</v>
      </c>
      <c r="Q10" s="18">
        <v>44964</v>
      </c>
      <c r="R10" s="16" t="s">
        <v>541</v>
      </c>
      <c r="S10" s="16" t="s">
        <v>30</v>
      </c>
      <c r="V10" s="77"/>
    </row>
    <row r="11" spans="2:22" x14ac:dyDescent="0.25">
      <c r="B11">
        <v>2042</v>
      </c>
      <c r="C11" t="s">
        <v>586</v>
      </c>
      <c r="D11" s="16" t="s">
        <v>548</v>
      </c>
      <c r="E11" s="16" t="s">
        <v>537</v>
      </c>
      <c r="F11" s="16" t="s">
        <v>549</v>
      </c>
      <c r="G11" s="16" t="s">
        <v>35</v>
      </c>
      <c r="H11" s="16" t="s">
        <v>535</v>
      </c>
      <c r="I11" s="16" t="s">
        <v>10</v>
      </c>
      <c r="J11" s="16" t="s">
        <v>67</v>
      </c>
      <c r="K11" s="16" t="s">
        <v>89</v>
      </c>
      <c r="L11" s="16" t="s">
        <v>550</v>
      </c>
      <c r="M11" s="16" t="s">
        <v>69</v>
      </c>
      <c r="N11" s="16" t="s">
        <v>70</v>
      </c>
      <c r="O11" s="42">
        <v>33</v>
      </c>
      <c r="P11" s="18">
        <v>45007</v>
      </c>
      <c r="Q11" s="18">
        <v>45007</v>
      </c>
      <c r="R11" s="16" t="s">
        <v>541</v>
      </c>
      <c r="S11" s="16" t="s">
        <v>30</v>
      </c>
      <c r="V11" s="77"/>
    </row>
    <row r="12" spans="2:22" x14ac:dyDescent="0.25">
      <c r="B12">
        <v>2042</v>
      </c>
      <c r="C12" t="s">
        <v>587</v>
      </c>
      <c r="D12" s="16" t="s">
        <v>548</v>
      </c>
      <c r="E12" s="16" t="s">
        <v>537</v>
      </c>
      <c r="F12" s="16" t="s">
        <v>549</v>
      </c>
      <c r="G12" s="16" t="s">
        <v>35</v>
      </c>
      <c r="H12" s="16" t="s">
        <v>535</v>
      </c>
      <c r="I12" s="16" t="s">
        <v>10</v>
      </c>
      <c r="J12" s="16" t="s">
        <v>67</v>
      </c>
      <c r="K12" s="16" t="s">
        <v>89</v>
      </c>
      <c r="L12" s="16" t="s">
        <v>544</v>
      </c>
      <c r="M12" s="16" t="s">
        <v>69</v>
      </c>
      <c r="N12" s="16" t="s">
        <v>70</v>
      </c>
      <c r="O12" s="42">
        <v>85.52</v>
      </c>
      <c r="P12" s="18">
        <v>45007</v>
      </c>
      <c r="Q12" s="18">
        <v>45007</v>
      </c>
      <c r="R12" s="16" t="s">
        <v>541</v>
      </c>
      <c r="S12" s="16" t="s">
        <v>30</v>
      </c>
      <c r="V12" s="77"/>
    </row>
    <row r="13" spans="2:22" x14ac:dyDescent="0.25">
      <c r="B13">
        <v>2042</v>
      </c>
      <c r="C13" t="s">
        <v>588</v>
      </c>
      <c r="D13" s="16" t="s">
        <v>548</v>
      </c>
      <c r="E13" s="16" t="s">
        <v>537</v>
      </c>
      <c r="F13" s="16" t="s">
        <v>549</v>
      </c>
      <c r="G13" s="16" t="s">
        <v>35</v>
      </c>
      <c r="H13" s="16" t="s">
        <v>535</v>
      </c>
      <c r="I13" s="16" t="s">
        <v>10</v>
      </c>
      <c r="J13" s="16" t="s">
        <v>67</v>
      </c>
      <c r="K13" s="16" t="s">
        <v>89</v>
      </c>
      <c r="L13" s="16" t="s">
        <v>551</v>
      </c>
      <c r="M13" s="16" t="s">
        <v>69</v>
      </c>
      <c r="N13" s="16" t="s">
        <v>70</v>
      </c>
      <c r="O13" s="42">
        <v>8.65</v>
      </c>
      <c r="P13" s="18">
        <v>45007</v>
      </c>
      <c r="Q13" s="18">
        <v>45007</v>
      </c>
      <c r="R13" s="16" t="s">
        <v>541</v>
      </c>
      <c r="S13" s="16" t="s">
        <v>30</v>
      </c>
      <c r="V13" s="77"/>
    </row>
    <row r="14" spans="2:22" x14ac:dyDescent="0.25">
      <c r="B14">
        <v>2042</v>
      </c>
      <c r="C14" t="s">
        <v>589</v>
      </c>
      <c r="D14" s="16" t="s">
        <v>548</v>
      </c>
      <c r="E14" s="16" t="s">
        <v>537</v>
      </c>
      <c r="F14" s="16" t="s">
        <v>549</v>
      </c>
      <c r="G14" s="16" t="s">
        <v>35</v>
      </c>
      <c r="H14" s="16" t="s">
        <v>535</v>
      </c>
      <c r="I14" s="16" t="s">
        <v>10</v>
      </c>
      <c r="J14" s="16" t="s">
        <v>67</v>
      </c>
      <c r="K14" s="16" t="s">
        <v>89</v>
      </c>
      <c r="L14" s="16" t="s">
        <v>552</v>
      </c>
      <c r="M14" s="16" t="s">
        <v>69</v>
      </c>
      <c r="N14" s="16" t="s">
        <v>70</v>
      </c>
      <c r="O14" s="42">
        <v>18.29</v>
      </c>
      <c r="P14" s="18">
        <v>45007</v>
      </c>
      <c r="Q14" s="18">
        <v>45007</v>
      </c>
      <c r="R14" s="16" t="s">
        <v>541</v>
      </c>
      <c r="S14" s="16" t="s">
        <v>30</v>
      </c>
      <c r="V14" s="77"/>
    </row>
    <row r="15" spans="2:22" x14ac:dyDescent="0.25">
      <c r="B15">
        <v>2042</v>
      </c>
      <c r="C15" t="s">
        <v>590</v>
      </c>
      <c r="D15" s="16" t="s">
        <v>548</v>
      </c>
      <c r="E15" s="16" t="s">
        <v>537</v>
      </c>
      <c r="F15" s="16" t="s">
        <v>549</v>
      </c>
      <c r="G15" s="16" t="s">
        <v>35</v>
      </c>
      <c r="H15" s="16" t="s">
        <v>535</v>
      </c>
      <c r="I15" s="16" t="s">
        <v>10</v>
      </c>
      <c r="J15" s="16" t="s">
        <v>67</v>
      </c>
      <c r="K15" s="16" t="s">
        <v>89</v>
      </c>
      <c r="L15" s="16" t="s">
        <v>546</v>
      </c>
      <c r="M15" s="16" t="s">
        <v>69</v>
      </c>
      <c r="N15" s="16" t="s">
        <v>70</v>
      </c>
      <c r="O15" s="42">
        <v>29.68</v>
      </c>
      <c r="P15" s="18">
        <v>45007</v>
      </c>
      <c r="Q15" s="18">
        <v>45007</v>
      </c>
      <c r="R15" s="16" t="s">
        <v>541</v>
      </c>
      <c r="S15" s="16" t="s">
        <v>30</v>
      </c>
      <c r="V15" s="77"/>
    </row>
    <row r="16" spans="2:22" x14ac:dyDescent="0.25">
      <c r="B16">
        <v>2043</v>
      </c>
      <c r="C16" t="s">
        <v>586</v>
      </c>
      <c r="D16" s="16" t="s">
        <v>553</v>
      </c>
      <c r="E16" s="16" t="s">
        <v>537</v>
      </c>
      <c r="F16" s="16" t="s">
        <v>554</v>
      </c>
      <c r="G16" s="16" t="s">
        <v>35</v>
      </c>
      <c r="H16" s="16" t="s">
        <v>535</v>
      </c>
      <c r="I16" s="16" t="s">
        <v>10</v>
      </c>
      <c r="J16" s="16" t="s">
        <v>67</v>
      </c>
      <c r="K16" s="16" t="s">
        <v>89</v>
      </c>
      <c r="L16" s="16" t="s">
        <v>544</v>
      </c>
      <c r="M16" s="16" t="s">
        <v>69</v>
      </c>
      <c r="N16" s="16" t="s">
        <v>70</v>
      </c>
      <c r="O16" s="42">
        <v>85.52</v>
      </c>
      <c r="P16" s="18">
        <v>45013</v>
      </c>
      <c r="Q16" s="18">
        <v>45013</v>
      </c>
      <c r="R16" s="16" t="s">
        <v>541</v>
      </c>
      <c r="S16" s="16" t="s">
        <v>30</v>
      </c>
      <c r="V16" s="77"/>
    </row>
    <row r="17" spans="2:22" x14ac:dyDescent="0.25">
      <c r="B17">
        <v>2043</v>
      </c>
      <c r="C17" t="s">
        <v>587</v>
      </c>
      <c r="D17" s="16" t="s">
        <v>553</v>
      </c>
      <c r="E17" s="16" t="s">
        <v>537</v>
      </c>
      <c r="F17" s="16" t="s">
        <v>554</v>
      </c>
      <c r="G17" s="16" t="s">
        <v>35</v>
      </c>
      <c r="H17" s="16" t="s">
        <v>535</v>
      </c>
      <c r="I17" s="16" t="s">
        <v>10</v>
      </c>
      <c r="J17" s="16" t="s">
        <v>67</v>
      </c>
      <c r="K17" s="16" t="s">
        <v>89</v>
      </c>
      <c r="L17" s="16" t="s">
        <v>550</v>
      </c>
      <c r="M17" s="16" t="s">
        <v>69</v>
      </c>
      <c r="N17" s="16" t="s">
        <v>70</v>
      </c>
      <c r="O17" s="42">
        <v>33</v>
      </c>
      <c r="P17" s="18">
        <v>45013</v>
      </c>
      <c r="Q17" s="18">
        <v>45013</v>
      </c>
      <c r="R17" s="16" t="s">
        <v>541</v>
      </c>
      <c r="S17" s="16" t="s">
        <v>30</v>
      </c>
      <c r="V17" s="77"/>
    </row>
    <row r="18" spans="2:22" x14ac:dyDescent="0.25">
      <c r="B18">
        <v>2044</v>
      </c>
      <c r="C18" t="s">
        <v>586</v>
      </c>
      <c r="D18" s="16" t="s">
        <v>555</v>
      </c>
      <c r="E18" s="16" t="s">
        <v>537</v>
      </c>
      <c r="F18" s="16" t="s">
        <v>556</v>
      </c>
      <c r="G18" s="16" t="s">
        <v>36</v>
      </c>
      <c r="H18" s="16" t="s">
        <v>557</v>
      </c>
      <c r="I18" s="16" t="s">
        <v>558</v>
      </c>
      <c r="J18" s="16" t="s">
        <v>67</v>
      </c>
      <c r="K18" s="16" t="s">
        <v>89</v>
      </c>
      <c r="L18" s="16" t="s">
        <v>559</v>
      </c>
      <c r="M18" s="16" t="s">
        <v>69</v>
      </c>
      <c r="N18" s="16" t="s">
        <v>70</v>
      </c>
      <c r="O18" s="42">
        <v>47.62</v>
      </c>
      <c r="P18" s="18">
        <v>45028</v>
      </c>
      <c r="Q18" s="18">
        <v>45028</v>
      </c>
      <c r="R18" s="16" t="s">
        <v>541</v>
      </c>
      <c r="S18" s="16" t="s">
        <v>30</v>
      </c>
      <c r="V18" s="77"/>
    </row>
    <row r="19" spans="2:22" x14ac:dyDescent="0.25">
      <c r="B19">
        <v>2044</v>
      </c>
      <c r="C19" t="s">
        <v>587</v>
      </c>
      <c r="D19" s="16" t="s">
        <v>555</v>
      </c>
      <c r="E19" s="16" t="s">
        <v>537</v>
      </c>
      <c r="F19" s="16" t="s">
        <v>556</v>
      </c>
      <c r="G19" s="16" t="s">
        <v>36</v>
      </c>
      <c r="H19" s="16" t="s">
        <v>557</v>
      </c>
      <c r="I19" s="16" t="s">
        <v>558</v>
      </c>
      <c r="J19" s="16" t="s">
        <v>67</v>
      </c>
      <c r="K19" s="16" t="s">
        <v>89</v>
      </c>
      <c r="L19" s="16" t="s">
        <v>551</v>
      </c>
      <c r="M19" s="16" t="s">
        <v>69</v>
      </c>
      <c r="N19" s="16" t="s">
        <v>70</v>
      </c>
      <c r="O19" s="42">
        <v>8.65</v>
      </c>
      <c r="P19" s="18">
        <v>45028</v>
      </c>
      <c r="Q19" s="18">
        <v>45028</v>
      </c>
      <c r="R19" s="16" t="s">
        <v>541</v>
      </c>
      <c r="S19" s="16" t="s">
        <v>30</v>
      </c>
      <c r="V19" s="77"/>
    </row>
    <row r="20" spans="2:22" x14ac:dyDescent="0.25">
      <c r="B20">
        <v>2045</v>
      </c>
      <c r="D20" s="16" t="s">
        <v>560</v>
      </c>
      <c r="E20" s="16" t="s">
        <v>537</v>
      </c>
      <c r="F20" s="16" t="s">
        <v>561</v>
      </c>
      <c r="G20" s="16" t="s">
        <v>37</v>
      </c>
      <c r="H20" s="16" t="s">
        <v>535</v>
      </c>
      <c r="I20" s="16" t="s">
        <v>10</v>
      </c>
      <c r="J20" s="16" t="s">
        <v>67</v>
      </c>
      <c r="K20" s="16" t="s">
        <v>89</v>
      </c>
      <c r="L20" s="16" t="s">
        <v>544</v>
      </c>
      <c r="M20" s="16" t="s">
        <v>69</v>
      </c>
      <c r="N20" s="16" t="s">
        <v>70</v>
      </c>
      <c r="O20" s="42">
        <v>85.52</v>
      </c>
      <c r="P20" s="18">
        <v>45051</v>
      </c>
      <c r="Q20" s="18">
        <v>45051</v>
      </c>
      <c r="R20" s="16" t="s">
        <v>541</v>
      </c>
      <c r="S20" s="16" t="s">
        <v>30</v>
      </c>
      <c r="V20" s="77"/>
    </row>
    <row r="21" spans="2:22" x14ac:dyDescent="0.25">
      <c r="B21">
        <v>2046</v>
      </c>
      <c r="D21" s="16" t="s">
        <v>562</v>
      </c>
      <c r="E21" s="16" t="s">
        <v>537</v>
      </c>
      <c r="F21" s="16" t="s">
        <v>563</v>
      </c>
      <c r="G21" s="16" t="s">
        <v>37</v>
      </c>
      <c r="H21" s="16" t="s">
        <v>539</v>
      </c>
      <c r="I21" s="16" t="s">
        <v>540</v>
      </c>
      <c r="J21" s="16" t="s">
        <v>67</v>
      </c>
      <c r="K21" s="16" t="s">
        <v>253</v>
      </c>
      <c r="L21" s="16" t="s">
        <v>67</v>
      </c>
      <c r="M21" s="16" t="s">
        <v>69</v>
      </c>
      <c r="N21" s="16" t="s">
        <v>70</v>
      </c>
      <c r="O21" s="42">
        <v>2088.21</v>
      </c>
      <c r="P21" s="18">
        <v>45057</v>
      </c>
      <c r="Q21" s="18">
        <v>45057</v>
      </c>
      <c r="R21" s="16" t="s">
        <v>541</v>
      </c>
      <c r="S21" s="16" t="s">
        <v>30</v>
      </c>
      <c r="V21" s="77"/>
    </row>
    <row r="22" spans="2:22" x14ac:dyDescent="0.25">
      <c r="B22">
        <v>2047</v>
      </c>
      <c r="D22" s="16" t="s">
        <v>564</v>
      </c>
      <c r="E22" s="16" t="s">
        <v>537</v>
      </c>
      <c r="F22" s="16" t="s">
        <v>565</v>
      </c>
      <c r="G22" s="16" t="s">
        <v>33</v>
      </c>
      <c r="H22" s="16" t="s">
        <v>566</v>
      </c>
      <c r="I22" s="16" t="s">
        <v>567</v>
      </c>
      <c r="J22" s="16" t="s">
        <v>67</v>
      </c>
      <c r="K22" s="16" t="s">
        <v>89</v>
      </c>
      <c r="L22" s="16" t="s">
        <v>568</v>
      </c>
      <c r="M22" s="16" t="s">
        <v>69</v>
      </c>
      <c r="N22" s="16" t="s">
        <v>70</v>
      </c>
      <c r="O22" s="42">
        <v>234.88</v>
      </c>
      <c r="P22" s="18">
        <v>45240</v>
      </c>
      <c r="Q22" s="18">
        <v>45240</v>
      </c>
      <c r="R22" s="16" t="s">
        <v>541</v>
      </c>
      <c r="S22" s="16" t="s">
        <v>30</v>
      </c>
      <c r="V22" s="77"/>
    </row>
    <row r="23" spans="2:22" x14ac:dyDescent="0.25">
      <c r="B23">
        <v>2048</v>
      </c>
      <c r="D23" s="16" t="s">
        <v>569</v>
      </c>
      <c r="E23" s="16" t="s">
        <v>537</v>
      </c>
      <c r="F23" s="16" t="s">
        <v>570</v>
      </c>
      <c r="G23" s="16" t="s">
        <v>34</v>
      </c>
      <c r="H23" s="16" t="s">
        <v>535</v>
      </c>
      <c r="I23" s="16" t="s">
        <v>10</v>
      </c>
      <c r="J23" s="16" t="s">
        <v>67</v>
      </c>
      <c r="K23" s="16" t="s">
        <v>89</v>
      </c>
      <c r="L23" s="16" t="s">
        <v>568</v>
      </c>
      <c r="M23" s="16" t="s">
        <v>69</v>
      </c>
      <c r="N23" s="16" t="s">
        <v>70</v>
      </c>
      <c r="O23" s="42">
        <v>234.88</v>
      </c>
      <c r="P23" s="18">
        <v>45268</v>
      </c>
      <c r="Q23" s="18">
        <v>45268</v>
      </c>
      <c r="R23" s="16" t="s">
        <v>541</v>
      </c>
      <c r="S23" s="16" t="s">
        <v>30</v>
      </c>
      <c r="V23" s="77"/>
    </row>
    <row r="24" spans="2:22" x14ac:dyDescent="0.25">
      <c r="B24">
        <v>2049</v>
      </c>
      <c r="D24" s="16" t="s">
        <v>571</v>
      </c>
      <c r="E24" s="16" t="s">
        <v>537</v>
      </c>
      <c r="F24" s="16" t="s">
        <v>572</v>
      </c>
      <c r="G24" s="16" t="s">
        <v>34</v>
      </c>
      <c r="H24" s="16" t="s">
        <v>535</v>
      </c>
      <c r="I24" s="16" t="s">
        <v>10</v>
      </c>
      <c r="J24" s="16" t="s">
        <v>67</v>
      </c>
      <c r="K24" s="16" t="s">
        <v>89</v>
      </c>
      <c r="L24" s="16" t="s">
        <v>568</v>
      </c>
      <c r="M24" s="16" t="s">
        <v>69</v>
      </c>
      <c r="N24" s="16" t="s">
        <v>70</v>
      </c>
      <c r="O24" s="42">
        <v>234.88</v>
      </c>
      <c r="P24" s="18">
        <v>45279</v>
      </c>
      <c r="Q24" s="18">
        <v>45279</v>
      </c>
      <c r="R24" s="16" t="s">
        <v>541</v>
      </c>
      <c r="S24" s="16" t="s">
        <v>30</v>
      </c>
      <c r="V24" s="77"/>
    </row>
    <row r="25" spans="2:22" x14ac:dyDescent="0.25">
      <c r="B25">
        <v>2050</v>
      </c>
      <c r="D25" s="16" t="s">
        <v>573</v>
      </c>
      <c r="E25" s="16" t="s">
        <v>537</v>
      </c>
      <c r="F25" s="16" t="s">
        <v>574</v>
      </c>
      <c r="G25" s="16" t="s">
        <v>34</v>
      </c>
      <c r="H25" s="16" t="s">
        <v>566</v>
      </c>
      <c r="I25" s="16" t="s">
        <v>567</v>
      </c>
      <c r="J25" s="16" t="s">
        <v>67</v>
      </c>
      <c r="K25" s="16" t="s">
        <v>89</v>
      </c>
      <c r="L25" s="16" t="s">
        <v>568</v>
      </c>
      <c r="M25" s="16" t="s">
        <v>69</v>
      </c>
      <c r="N25" s="16" t="s">
        <v>70</v>
      </c>
      <c r="O25" s="42">
        <v>117.43</v>
      </c>
      <c r="P25" s="18">
        <v>45279</v>
      </c>
      <c r="Q25" s="18">
        <v>45279</v>
      </c>
      <c r="R25" s="16" t="s">
        <v>541</v>
      </c>
      <c r="S25" s="16" t="s">
        <v>30</v>
      </c>
      <c r="V25" s="77"/>
    </row>
    <row r="26" spans="2:22" x14ac:dyDescent="0.25">
      <c r="B26">
        <v>2051</v>
      </c>
      <c r="D26" s="16" t="s">
        <v>532</v>
      </c>
      <c r="E26" t="s">
        <v>533</v>
      </c>
      <c r="F26" t="s">
        <v>534</v>
      </c>
      <c r="G26" t="s">
        <v>35</v>
      </c>
      <c r="H26" t="s">
        <v>535</v>
      </c>
      <c r="I26" t="s">
        <v>10</v>
      </c>
      <c r="J26" t="s">
        <v>67</v>
      </c>
      <c r="K26" t="s">
        <v>89</v>
      </c>
      <c r="L26" t="s">
        <v>67</v>
      </c>
      <c r="M26" t="s">
        <v>69</v>
      </c>
      <c r="N26" t="s">
        <v>70</v>
      </c>
      <c r="O26" s="11">
        <v>18.34</v>
      </c>
      <c r="P26" s="8">
        <v>44995</v>
      </c>
      <c r="Q26" s="8">
        <v>44995</v>
      </c>
      <c r="R26" t="s">
        <v>536</v>
      </c>
      <c r="S26" t="s">
        <v>30</v>
      </c>
      <c r="V26" s="77"/>
    </row>
    <row r="27" spans="2:22" x14ac:dyDescent="0.25">
      <c r="P27" s="8"/>
      <c r="Q27" s="8"/>
    </row>
    <row r="28" spans="2:22" x14ac:dyDescent="0.25">
      <c r="N28" s="16" t="s">
        <v>575</v>
      </c>
      <c r="O28" s="6">
        <f>SUM(O6:O27)</f>
        <v>5625.4000000000005</v>
      </c>
      <c r="P28" s="8"/>
      <c r="Q28" s="8"/>
    </row>
    <row r="29" spans="2:22" x14ac:dyDescent="0.25">
      <c r="P29" s="8"/>
      <c r="Q29" s="8"/>
    </row>
    <row r="30" spans="2:22" x14ac:dyDescent="0.25">
      <c r="P30" s="8"/>
      <c r="Q30" s="8"/>
    </row>
    <row r="31" spans="2:22" x14ac:dyDescent="0.25">
      <c r="P31" s="8"/>
      <c r="Q31" s="8"/>
    </row>
  </sheetData>
  <mergeCells count="1">
    <mergeCell ref="V6:V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14135-1146-441B-96DE-EA149AAF1A8F}">
  <dimension ref="A1:U97"/>
  <sheetViews>
    <sheetView workbookViewId="0"/>
  </sheetViews>
  <sheetFormatPr defaultRowHeight="15" x14ac:dyDescent="0.25"/>
  <cols>
    <col min="1" max="2" width="5.140625" customWidth="1"/>
    <col min="3" max="3" width="7.140625" customWidth="1"/>
    <col min="4" max="4" width="13" customWidth="1"/>
    <col min="6" max="6" width="15.5703125" customWidth="1"/>
    <col min="12" max="12" width="23.5703125" customWidth="1"/>
    <col min="15" max="15" width="10.5703125" bestFit="1" customWidth="1"/>
    <col min="16" max="16" width="10.7109375" bestFit="1" customWidth="1"/>
    <col min="17" max="17" width="12.7109375" customWidth="1"/>
    <col min="18" max="18" width="14" customWidth="1"/>
    <col min="21" max="21" width="47" customWidth="1"/>
  </cols>
  <sheetData>
    <row r="1" spans="1:21" x14ac:dyDescent="0.25">
      <c r="B1" s="12" t="s">
        <v>576</v>
      </c>
    </row>
    <row r="2" spans="1:21" x14ac:dyDescent="0.25">
      <c r="B2" s="12" t="s">
        <v>577</v>
      </c>
    </row>
    <row r="3" spans="1:21" x14ac:dyDescent="0.25">
      <c r="B3" s="12" t="s">
        <v>620</v>
      </c>
    </row>
    <row r="4" spans="1:21" x14ac:dyDescent="0.25">
      <c r="O4" s="6"/>
      <c r="P4" s="8"/>
      <c r="Q4" s="8"/>
    </row>
    <row r="5" spans="1:21" ht="63.75" thickBot="1" x14ac:dyDescent="0.3">
      <c r="A5" s="1"/>
      <c r="B5" s="1" t="s">
        <v>578</v>
      </c>
      <c r="C5" s="1" t="s">
        <v>579</v>
      </c>
      <c r="D5" s="2" t="s">
        <v>44</v>
      </c>
      <c r="E5" s="2" t="s">
        <v>45</v>
      </c>
      <c r="F5" s="1" t="s">
        <v>46</v>
      </c>
      <c r="G5" s="2" t="s">
        <v>47</v>
      </c>
      <c r="H5" s="2" t="s">
        <v>48</v>
      </c>
      <c r="I5" s="3" t="s">
        <v>49</v>
      </c>
      <c r="J5" s="1" t="s">
        <v>50</v>
      </c>
      <c r="K5" s="1" t="s">
        <v>580</v>
      </c>
      <c r="L5" s="4" t="s">
        <v>581</v>
      </c>
      <c r="M5" s="1" t="s">
        <v>582</v>
      </c>
      <c r="N5" s="1" t="s">
        <v>583</v>
      </c>
      <c r="O5" s="5" t="s">
        <v>3</v>
      </c>
      <c r="P5" s="7" t="s">
        <v>56</v>
      </c>
      <c r="Q5" s="7" t="s">
        <v>57</v>
      </c>
      <c r="R5" s="1" t="s">
        <v>58</v>
      </c>
      <c r="S5" s="1" t="s">
        <v>0</v>
      </c>
      <c r="T5" s="9" t="s">
        <v>59</v>
      </c>
      <c r="U5" s="10" t="s">
        <v>585</v>
      </c>
    </row>
    <row r="6" spans="1:21" ht="30" x14ac:dyDescent="0.25">
      <c r="B6">
        <v>2053</v>
      </c>
      <c r="C6" t="s">
        <v>586</v>
      </c>
      <c r="D6" t="s">
        <v>371</v>
      </c>
      <c r="E6" t="s">
        <v>372</v>
      </c>
      <c r="F6" t="s">
        <v>373</v>
      </c>
      <c r="G6" t="s">
        <v>37</v>
      </c>
      <c r="H6" t="s">
        <v>374</v>
      </c>
      <c r="I6" t="s">
        <v>13</v>
      </c>
      <c r="J6" t="s">
        <v>375</v>
      </c>
      <c r="K6" t="s">
        <v>89</v>
      </c>
      <c r="L6" t="s">
        <v>376</v>
      </c>
      <c r="M6" t="s">
        <v>69</v>
      </c>
      <c r="N6" t="s">
        <v>70</v>
      </c>
      <c r="O6" s="11">
        <v>41.55</v>
      </c>
      <c r="P6" s="8">
        <v>44707</v>
      </c>
      <c r="Q6" s="8">
        <v>44707</v>
      </c>
      <c r="R6" t="s">
        <v>14</v>
      </c>
      <c r="S6" t="s">
        <v>28</v>
      </c>
      <c r="U6" s="35" t="s">
        <v>621</v>
      </c>
    </row>
    <row r="7" spans="1:21" ht="30" x14ac:dyDescent="0.25">
      <c r="B7">
        <v>2053</v>
      </c>
      <c r="C7" t="s">
        <v>587</v>
      </c>
      <c r="D7" t="s">
        <v>371</v>
      </c>
      <c r="E7" t="s">
        <v>372</v>
      </c>
      <c r="F7" t="s">
        <v>373</v>
      </c>
      <c r="G7" t="s">
        <v>37</v>
      </c>
      <c r="H7" t="s">
        <v>374</v>
      </c>
      <c r="I7" t="s">
        <v>13</v>
      </c>
      <c r="J7" t="s">
        <v>375</v>
      </c>
      <c r="K7" t="s">
        <v>89</v>
      </c>
      <c r="L7" t="s">
        <v>377</v>
      </c>
      <c r="M7" t="s">
        <v>69</v>
      </c>
      <c r="N7" t="s">
        <v>70</v>
      </c>
      <c r="O7" s="6">
        <v>42.44</v>
      </c>
      <c r="P7" s="8">
        <v>44707</v>
      </c>
      <c r="Q7" s="8">
        <v>44707</v>
      </c>
      <c r="R7" t="s">
        <v>14</v>
      </c>
      <c r="S7" t="s">
        <v>28</v>
      </c>
      <c r="U7" s="35" t="s">
        <v>621</v>
      </c>
    </row>
    <row r="8" spans="1:21" ht="30" x14ac:dyDescent="0.25">
      <c r="B8">
        <v>2054</v>
      </c>
      <c r="C8" t="s">
        <v>586</v>
      </c>
      <c r="D8" t="s">
        <v>378</v>
      </c>
      <c r="E8" t="s">
        <v>372</v>
      </c>
      <c r="F8" t="s">
        <v>379</v>
      </c>
      <c r="G8" t="s">
        <v>38</v>
      </c>
      <c r="H8" t="s">
        <v>374</v>
      </c>
      <c r="I8" t="s">
        <v>13</v>
      </c>
      <c r="J8" t="s">
        <v>375</v>
      </c>
      <c r="K8" t="s">
        <v>89</v>
      </c>
      <c r="L8" t="s">
        <v>390</v>
      </c>
      <c r="M8" t="s">
        <v>69</v>
      </c>
      <c r="N8" t="s">
        <v>70</v>
      </c>
      <c r="O8" s="6">
        <v>30.54</v>
      </c>
      <c r="P8" s="8">
        <v>44728</v>
      </c>
      <c r="Q8" s="8">
        <v>44728</v>
      </c>
      <c r="R8" t="s">
        <v>14</v>
      </c>
      <c r="S8" t="s">
        <v>28</v>
      </c>
      <c r="U8" s="35" t="s">
        <v>621</v>
      </c>
    </row>
    <row r="9" spans="1:21" ht="30" x14ac:dyDescent="0.25">
      <c r="B9">
        <v>2054</v>
      </c>
      <c r="C9" t="s">
        <v>587</v>
      </c>
      <c r="D9" t="s">
        <v>378</v>
      </c>
      <c r="E9" t="s">
        <v>372</v>
      </c>
      <c r="F9" t="s">
        <v>379</v>
      </c>
      <c r="G9" t="s">
        <v>38</v>
      </c>
      <c r="H9" t="s">
        <v>374</v>
      </c>
      <c r="I9" t="s">
        <v>13</v>
      </c>
      <c r="J9" t="s">
        <v>375</v>
      </c>
      <c r="K9" t="s">
        <v>89</v>
      </c>
      <c r="L9" t="s">
        <v>391</v>
      </c>
      <c r="M9" t="s">
        <v>69</v>
      </c>
      <c r="N9" t="s">
        <v>70</v>
      </c>
      <c r="O9" s="6">
        <v>30.54</v>
      </c>
      <c r="P9" s="8">
        <v>44728</v>
      </c>
      <c r="Q9" s="8">
        <v>44728</v>
      </c>
      <c r="R9" t="s">
        <v>14</v>
      </c>
      <c r="S9" t="s">
        <v>28</v>
      </c>
      <c r="U9" s="35" t="s">
        <v>621</v>
      </c>
    </row>
    <row r="10" spans="1:21" ht="30" x14ac:dyDescent="0.25">
      <c r="B10">
        <v>2054</v>
      </c>
      <c r="C10" t="s">
        <v>588</v>
      </c>
      <c r="D10" t="s">
        <v>378</v>
      </c>
      <c r="E10" t="s">
        <v>372</v>
      </c>
      <c r="F10" t="s">
        <v>379</v>
      </c>
      <c r="G10" t="s">
        <v>38</v>
      </c>
      <c r="H10" t="s">
        <v>374</v>
      </c>
      <c r="I10" t="s">
        <v>13</v>
      </c>
      <c r="J10" t="s">
        <v>375</v>
      </c>
      <c r="K10" t="s">
        <v>89</v>
      </c>
      <c r="L10" t="s">
        <v>393</v>
      </c>
      <c r="M10" t="s">
        <v>69</v>
      </c>
      <c r="N10" t="s">
        <v>70</v>
      </c>
      <c r="O10" s="6">
        <v>30.54</v>
      </c>
      <c r="P10" s="8">
        <v>44728</v>
      </c>
      <c r="Q10" s="8">
        <v>44728</v>
      </c>
      <c r="R10" t="s">
        <v>14</v>
      </c>
      <c r="S10" t="s">
        <v>28</v>
      </c>
      <c r="U10" s="35" t="s">
        <v>621</v>
      </c>
    </row>
    <row r="11" spans="1:21" ht="30" x14ac:dyDescent="0.25">
      <c r="B11">
        <v>2054</v>
      </c>
      <c r="C11" t="s">
        <v>589</v>
      </c>
      <c r="D11" t="s">
        <v>378</v>
      </c>
      <c r="E11" t="s">
        <v>372</v>
      </c>
      <c r="F11" t="s">
        <v>379</v>
      </c>
      <c r="G11" t="s">
        <v>38</v>
      </c>
      <c r="H11" t="s">
        <v>374</v>
      </c>
      <c r="I11" t="s">
        <v>13</v>
      </c>
      <c r="J11" t="s">
        <v>375</v>
      </c>
      <c r="K11" t="s">
        <v>89</v>
      </c>
      <c r="L11" t="s">
        <v>392</v>
      </c>
      <c r="M11" t="s">
        <v>69</v>
      </c>
      <c r="N11" t="s">
        <v>70</v>
      </c>
      <c r="O11" s="6">
        <v>30.54</v>
      </c>
      <c r="P11" s="8">
        <v>44728</v>
      </c>
      <c r="Q11" s="8">
        <v>44728</v>
      </c>
      <c r="R11" t="s">
        <v>14</v>
      </c>
      <c r="S11" t="s">
        <v>28</v>
      </c>
      <c r="U11" s="35" t="s">
        <v>621</v>
      </c>
    </row>
    <row r="12" spans="1:21" ht="30" x14ac:dyDescent="0.25">
      <c r="B12">
        <v>2054</v>
      </c>
      <c r="C12" t="s">
        <v>590</v>
      </c>
      <c r="D12" t="s">
        <v>378</v>
      </c>
      <c r="E12" t="s">
        <v>372</v>
      </c>
      <c r="F12" t="s">
        <v>379</v>
      </c>
      <c r="G12" t="s">
        <v>38</v>
      </c>
      <c r="H12" t="s">
        <v>374</v>
      </c>
      <c r="I12" t="s">
        <v>13</v>
      </c>
      <c r="J12" t="s">
        <v>375</v>
      </c>
      <c r="K12" t="s">
        <v>89</v>
      </c>
      <c r="L12" t="s">
        <v>394</v>
      </c>
      <c r="M12" t="s">
        <v>69</v>
      </c>
      <c r="N12" t="s">
        <v>70</v>
      </c>
      <c r="O12" s="6">
        <v>29.24</v>
      </c>
      <c r="P12" s="8">
        <v>44728</v>
      </c>
      <c r="Q12" s="8">
        <v>44728</v>
      </c>
      <c r="R12" t="s">
        <v>14</v>
      </c>
      <c r="S12" t="s">
        <v>28</v>
      </c>
      <c r="U12" s="35" t="s">
        <v>621</v>
      </c>
    </row>
    <row r="13" spans="1:21" ht="30" x14ac:dyDescent="0.25">
      <c r="B13">
        <v>2054</v>
      </c>
      <c r="C13" t="s">
        <v>591</v>
      </c>
      <c r="D13" t="s">
        <v>378</v>
      </c>
      <c r="E13" t="s">
        <v>372</v>
      </c>
      <c r="F13" t="s">
        <v>379</v>
      </c>
      <c r="G13" t="s">
        <v>38</v>
      </c>
      <c r="H13" t="s">
        <v>374</v>
      </c>
      <c r="I13" t="s">
        <v>13</v>
      </c>
      <c r="J13" t="s">
        <v>375</v>
      </c>
      <c r="K13" t="s">
        <v>89</v>
      </c>
      <c r="L13" t="s">
        <v>395</v>
      </c>
      <c r="M13" t="s">
        <v>69</v>
      </c>
      <c r="N13" t="s">
        <v>70</v>
      </c>
      <c r="O13" s="6">
        <v>25.03</v>
      </c>
      <c r="P13" s="8">
        <v>44728</v>
      </c>
      <c r="Q13" s="8">
        <v>44728</v>
      </c>
      <c r="R13" t="s">
        <v>14</v>
      </c>
      <c r="S13" t="s">
        <v>28</v>
      </c>
      <c r="U13" s="35" t="s">
        <v>621</v>
      </c>
    </row>
    <row r="14" spans="1:21" ht="30" x14ac:dyDescent="0.25">
      <c r="B14">
        <v>2054</v>
      </c>
      <c r="C14" t="s">
        <v>592</v>
      </c>
      <c r="D14" t="s">
        <v>378</v>
      </c>
      <c r="E14" t="s">
        <v>372</v>
      </c>
      <c r="F14" t="s">
        <v>379</v>
      </c>
      <c r="G14" t="s">
        <v>38</v>
      </c>
      <c r="H14" t="s">
        <v>374</v>
      </c>
      <c r="I14" t="s">
        <v>13</v>
      </c>
      <c r="J14" t="s">
        <v>375</v>
      </c>
      <c r="K14" t="s">
        <v>89</v>
      </c>
      <c r="L14" t="s">
        <v>396</v>
      </c>
      <c r="M14" t="s">
        <v>69</v>
      </c>
      <c r="N14" t="s">
        <v>70</v>
      </c>
      <c r="O14" s="6">
        <v>31.11</v>
      </c>
      <c r="P14" s="8">
        <v>44728</v>
      </c>
      <c r="Q14" s="8">
        <v>44728</v>
      </c>
      <c r="R14" t="s">
        <v>14</v>
      </c>
      <c r="S14" t="s">
        <v>28</v>
      </c>
      <c r="U14" s="35" t="s">
        <v>621</v>
      </c>
    </row>
    <row r="15" spans="1:21" ht="30" x14ac:dyDescent="0.25">
      <c r="B15">
        <v>2054</v>
      </c>
      <c r="C15" t="s">
        <v>593</v>
      </c>
      <c r="D15" t="s">
        <v>378</v>
      </c>
      <c r="E15" t="s">
        <v>372</v>
      </c>
      <c r="F15" t="s">
        <v>379</v>
      </c>
      <c r="G15" t="s">
        <v>38</v>
      </c>
      <c r="H15" t="s">
        <v>374</v>
      </c>
      <c r="I15" t="s">
        <v>13</v>
      </c>
      <c r="J15" t="s">
        <v>375</v>
      </c>
      <c r="K15" t="s">
        <v>89</v>
      </c>
      <c r="L15" t="s">
        <v>397</v>
      </c>
      <c r="M15" t="s">
        <v>69</v>
      </c>
      <c r="N15" t="s">
        <v>70</v>
      </c>
      <c r="O15" s="6">
        <v>31.11</v>
      </c>
      <c r="P15" s="8">
        <v>44728</v>
      </c>
      <c r="Q15" s="8">
        <v>44728</v>
      </c>
      <c r="R15" t="s">
        <v>14</v>
      </c>
      <c r="S15" t="s">
        <v>28</v>
      </c>
      <c r="U15" s="35" t="s">
        <v>621</v>
      </c>
    </row>
    <row r="16" spans="1:21" ht="30" x14ac:dyDescent="0.25">
      <c r="B16">
        <v>2054</v>
      </c>
      <c r="C16" t="s">
        <v>594</v>
      </c>
      <c r="D16" t="s">
        <v>378</v>
      </c>
      <c r="E16" t="s">
        <v>372</v>
      </c>
      <c r="F16" t="s">
        <v>379</v>
      </c>
      <c r="G16" t="s">
        <v>38</v>
      </c>
      <c r="H16" t="s">
        <v>374</v>
      </c>
      <c r="I16" t="s">
        <v>13</v>
      </c>
      <c r="J16" t="s">
        <v>375</v>
      </c>
      <c r="K16" t="s">
        <v>89</v>
      </c>
      <c r="L16" t="s">
        <v>398</v>
      </c>
      <c r="M16" t="s">
        <v>69</v>
      </c>
      <c r="N16" t="s">
        <v>70</v>
      </c>
      <c r="O16" s="6">
        <v>31.11</v>
      </c>
      <c r="P16" s="8">
        <v>44728</v>
      </c>
      <c r="Q16" s="8">
        <v>44728</v>
      </c>
      <c r="R16" t="s">
        <v>14</v>
      </c>
      <c r="S16" t="s">
        <v>28</v>
      </c>
      <c r="U16" s="35" t="s">
        <v>621</v>
      </c>
    </row>
    <row r="17" spans="2:21" ht="30" x14ac:dyDescent="0.25">
      <c r="B17">
        <v>2054</v>
      </c>
      <c r="C17" t="s">
        <v>595</v>
      </c>
      <c r="D17" t="s">
        <v>378</v>
      </c>
      <c r="E17" t="s">
        <v>372</v>
      </c>
      <c r="F17" t="s">
        <v>379</v>
      </c>
      <c r="G17" t="s">
        <v>38</v>
      </c>
      <c r="H17" t="s">
        <v>374</v>
      </c>
      <c r="I17" t="s">
        <v>13</v>
      </c>
      <c r="J17" t="s">
        <v>375</v>
      </c>
      <c r="K17" t="s">
        <v>89</v>
      </c>
      <c r="L17" t="s">
        <v>399</v>
      </c>
      <c r="M17" t="s">
        <v>69</v>
      </c>
      <c r="N17" t="s">
        <v>70</v>
      </c>
      <c r="O17" s="6">
        <v>31.11</v>
      </c>
      <c r="P17" s="8">
        <v>44728</v>
      </c>
      <c r="Q17" s="8">
        <v>44728</v>
      </c>
      <c r="R17" t="s">
        <v>14</v>
      </c>
      <c r="S17" t="s">
        <v>28</v>
      </c>
      <c r="U17" s="35" t="s">
        <v>621</v>
      </c>
    </row>
    <row r="18" spans="2:21" ht="30" x14ac:dyDescent="0.25">
      <c r="B18">
        <v>2054</v>
      </c>
      <c r="C18" t="s">
        <v>596</v>
      </c>
      <c r="D18" t="s">
        <v>378</v>
      </c>
      <c r="E18" t="s">
        <v>372</v>
      </c>
      <c r="F18" t="s">
        <v>379</v>
      </c>
      <c r="G18" t="s">
        <v>38</v>
      </c>
      <c r="H18" t="s">
        <v>374</v>
      </c>
      <c r="I18" t="s">
        <v>13</v>
      </c>
      <c r="J18" t="s">
        <v>375</v>
      </c>
      <c r="K18" t="s">
        <v>89</v>
      </c>
      <c r="L18" t="s">
        <v>400</v>
      </c>
      <c r="M18" t="s">
        <v>69</v>
      </c>
      <c r="N18" t="s">
        <v>70</v>
      </c>
      <c r="O18" s="6">
        <v>45.58</v>
      </c>
      <c r="P18" s="8">
        <v>44728</v>
      </c>
      <c r="Q18" s="8">
        <v>44728</v>
      </c>
      <c r="R18" t="s">
        <v>14</v>
      </c>
      <c r="S18" t="s">
        <v>28</v>
      </c>
      <c r="U18" s="35" t="s">
        <v>621</v>
      </c>
    </row>
    <row r="19" spans="2:21" ht="30" x14ac:dyDescent="0.25">
      <c r="B19">
        <v>2054</v>
      </c>
      <c r="C19" t="s">
        <v>597</v>
      </c>
      <c r="D19" t="s">
        <v>378</v>
      </c>
      <c r="E19" t="s">
        <v>372</v>
      </c>
      <c r="F19" t="s">
        <v>379</v>
      </c>
      <c r="G19" t="s">
        <v>38</v>
      </c>
      <c r="H19" t="s">
        <v>374</v>
      </c>
      <c r="I19" t="s">
        <v>13</v>
      </c>
      <c r="J19" t="s">
        <v>375</v>
      </c>
      <c r="K19" t="s">
        <v>89</v>
      </c>
      <c r="L19" t="s">
        <v>401</v>
      </c>
      <c r="M19" t="s">
        <v>69</v>
      </c>
      <c r="N19" t="s">
        <v>70</v>
      </c>
      <c r="O19" s="6">
        <v>31.11</v>
      </c>
      <c r="P19" s="8">
        <v>44728</v>
      </c>
      <c r="Q19" s="8">
        <v>44728</v>
      </c>
      <c r="R19" t="s">
        <v>14</v>
      </c>
      <c r="S19" t="s">
        <v>28</v>
      </c>
      <c r="U19" s="35" t="s">
        <v>621</v>
      </c>
    </row>
    <row r="20" spans="2:21" ht="30" x14ac:dyDescent="0.25">
      <c r="B20">
        <v>2054</v>
      </c>
      <c r="C20" t="s">
        <v>599</v>
      </c>
      <c r="D20" t="s">
        <v>378</v>
      </c>
      <c r="E20" t="s">
        <v>372</v>
      </c>
      <c r="F20" t="s">
        <v>379</v>
      </c>
      <c r="G20" t="s">
        <v>38</v>
      </c>
      <c r="H20" t="s">
        <v>374</v>
      </c>
      <c r="I20" t="s">
        <v>13</v>
      </c>
      <c r="J20" t="s">
        <v>375</v>
      </c>
      <c r="K20" t="s">
        <v>89</v>
      </c>
      <c r="L20" t="s">
        <v>402</v>
      </c>
      <c r="M20" t="s">
        <v>69</v>
      </c>
      <c r="N20" t="s">
        <v>70</v>
      </c>
      <c r="O20" s="6">
        <v>31.11</v>
      </c>
      <c r="P20" s="8">
        <v>44728</v>
      </c>
      <c r="Q20" s="8">
        <v>44728</v>
      </c>
      <c r="R20" t="s">
        <v>14</v>
      </c>
      <c r="S20" t="s">
        <v>28</v>
      </c>
      <c r="U20" s="35" t="s">
        <v>621</v>
      </c>
    </row>
    <row r="21" spans="2:21" ht="30" x14ac:dyDescent="0.25">
      <c r="B21">
        <v>2054</v>
      </c>
      <c r="C21" t="s">
        <v>600</v>
      </c>
      <c r="D21" t="s">
        <v>378</v>
      </c>
      <c r="E21" t="s">
        <v>372</v>
      </c>
      <c r="F21" t="s">
        <v>379</v>
      </c>
      <c r="G21" t="s">
        <v>38</v>
      </c>
      <c r="H21" t="s">
        <v>374</v>
      </c>
      <c r="I21" t="s">
        <v>13</v>
      </c>
      <c r="J21" t="s">
        <v>375</v>
      </c>
      <c r="K21" t="s">
        <v>89</v>
      </c>
      <c r="L21" t="s">
        <v>403</v>
      </c>
      <c r="M21" t="s">
        <v>69</v>
      </c>
      <c r="N21" t="s">
        <v>70</v>
      </c>
      <c r="O21" s="6">
        <v>25.03</v>
      </c>
      <c r="P21" s="8">
        <v>44728</v>
      </c>
      <c r="Q21" s="8">
        <v>44728</v>
      </c>
      <c r="R21" t="s">
        <v>14</v>
      </c>
      <c r="S21" t="s">
        <v>28</v>
      </c>
      <c r="U21" s="35" t="s">
        <v>621</v>
      </c>
    </row>
    <row r="22" spans="2:21" ht="30" x14ac:dyDescent="0.25">
      <c r="B22">
        <v>2054</v>
      </c>
      <c r="C22" t="s">
        <v>601</v>
      </c>
      <c r="D22" t="s">
        <v>378</v>
      </c>
      <c r="E22" t="s">
        <v>372</v>
      </c>
      <c r="F22" t="s">
        <v>379</v>
      </c>
      <c r="G22" t="s">
        <v>38</v>
      </c>
      <c r="H22" t="s">
        <v>374</v>
      </c>
      <c r="I22" t="s">
        <v>13</v>
      </c>
      <c r="J22" t="s">
        <v>375</v>
      </c>
      <c r="K22" t="s">
        <v>89</v>
      </c>
      <c r="L22" t="s">
        <v>404</v>
      </c>
      <c r="M22" t="s">
        <v>69</v>
      </c>
      <c r="N22" t="s">
        <v>70</v>
      </c>
      <c r="O22" s="6">
        <v>31.11</v>
      </c>
      <c r="P22" s="8">
        <v>44728</v>
      </c>
      <c r="Q22" s="8">
        <v>44728</v>
      </c>
      <c r="R22" t="s">
        <v>14</v>
      </c>
      <c r="S22" t="s">
        <v>28</v>
      </c>
      <c r="U22" s="35" t="s">
        <v>621</v>
      </c>
    </row>
    <row r="23" spans="2:21" ht="30" x14ac:dyDescent="0.25">
      <c r="B23">
        <v>2054</v>
      </c>
      <c r="C23" t="s">
        <v>602</v>
      </c>
      <c r="D23" t="s">
        <v>378</v>
      </c>
      <c r="E23" t="s">
        <v>372</v>
      </c>
      <c r="F23" t="s">
        <v>379</v>
      </c>
      <c r="G23" t="s">
        <v>38</v>
      </c>
      <c r="H23" t="s">
        <v>374</v>
      </c>
      <c r="I23" t="s">
        <v>13</v>
      </c>
      <c r="J23" t="s">
        <v>375</v>
      </c>
      <c r="K23" t="s">
        <v>89</v>
      </c>
      <c r="L23" t="s">
        <v>405</v>
      </c>
      <c r="M23" t="s">
        <v>69</v>
      </c>
      <c r="N23" t="s">
        <v>70</v>
      </c>
      <c r="O23" s="6">
        <v>31.11</v>
      </c>
      <c r="P23" s="8">
        <v>44728</v>
      </c>
      <c r="Q23" s="8">
        <v>44728</v>
      </c>
      <c r="R23" t="s">
        <v>14</v>
      </c>
      <c r="S23" t="s">
        <v>28</v>
      </c>
      <c r="U23" s="35" t="s">
        <v>621</v>
      </c>
    </row>
    <row r="24" spans="2:21" ht="30" x14ac:dyDescent="0.25">
      <c r="B24">
        <v>2054</v>
      </c>
      <c r="C24" t="s">
        <v>603</v>
      </c>
      <c r="D24" t="s">
        <v>378</v>
      </c>
      <c r="E24" t="s">
        <v>372</v>
      </c>
      <c r="F24" t="s">
        <v>379</v>
      </c>
      <c r="G24" t="s">
        <v>38</v>
      </c>
      <c r="H24" t="s">
        <v>374</v>
      </c>
      <c r="I24" t="s">
        <v>13</v>
      </c>
      <c r="J24" t="s">
        <v>375</v>
      </c>
      <c r="K24" t="s">
        <v>89</v>
      </c>
      <c r="L24" t="s">
        <v>406</v>
      </c>
      <c r="M24" t="s">
        <v>69</v>
      </c>
      <c r="N24" t="s">
        <v>70</v>
      </c>
      <c r="O24" s="6">
        <v>31.11</v>
      </c>
      <c r="P24" s="8">
        <v>44728</v>
      </c>
      <c r="Q24" s="8">
        <v>44728</v>
      </c>
      <c r="R24" t="s">
        <v>14</v>
      </c>
      <c r="S24" t="s">
        <v>28</v>
      </c>
      <c r="U24" s="35" t="s">
        <v>621</v>
      </c>
    </row>
    <row r="25" spans="2:21" ht="30" x14ac:dyDescent="0.25">
      <c r="B25">
        <v>2054</v>
      </c>
      <c r="C25" t="s">
        <v>604</v>
      </c>
      <c r="D25" t="s">
        <v>378</v>
      </c>
      <c r="E25" t="s">
        <v>372</v>
      </c>
      <c r="F25" t="s">
        <v>379</v>
      </c>
      <c r="G25" t="s">
        <v>38</v>
      </c>
      <c r="H25" t="s">
        <v>374</v>
      </c>
      <c r="I25" t="s">
        <v>13</v>
      </c>
      <c r="J25" t="s">
        <v>375</v>
      </c>
      <c r="K25" t="s">
        <v>89</v>
      </c>
      <c r="L25" t="s">
        <v>407</v>
      </c>
      <c r="M25" t="s">
        <v>69</v>
      </c>
      <c r="N25" t="s">
        <v>70</v>
      </c>
      <c r="O25" s="6">
        <v>31.11</v>
      </c>
      <c r="P25" s="8">
        <v>44728</v>
      </c>
      <c r="Q25" s="8">
        <v>44728</v>
      </c>
      <c r="R25" t="s">
        <v>14</v>
      </c>
      <c r="S25" t="s">
        <v>28</v>
      </c>
      <c r="U25" s="35" t="s">
        <v>621</v>
      </c>
    </row>
    <row r="26" spans="2:21" ht="30" x14ac:dyDescent="0.25">
      <c r="B26">
        <v>2054</v>
      </c>
      <c r="C26" t="s">
        <v>605</v>
      </c>
      <c r="D26" t="s">
        <v>378</v>
      </c>
      <c r="E26" t="s">
        <v>372</v>
      </c>
      <c r="F26" t="s">
        <v>379</v>
      </c>
      <c r="G26" t="s">
        <v>38</v>
      </c>
      <c r="H26" t="s">
        <v>374</v>
      </c>
      <c r="I26" t="s">
        <v>13</v>
      </c>
      <c r="J26" t="s">
        <v>375</v>
      </c>
      <c r="K26" t="s">
        <v>89</v>
      </c>
      <c r="L26" t="s">
        <v>408</v>
      </c>
      <c r="M26" t="s">
        <v>69</v>
      </c>
      <c r="N26" t="s">
        <v>70</v>
      </c>
      <c r="O26" s="6">
        <v>31.11</v>
      </c>
      <c r="P26" s="8">
        <v>44728</v>
      </c>
      <c r="Q26" s="8">
        <v>44728</v>
      </c>
      <c r="R26" t="s">
        <v>14</v>
      </c>
      <c r="S26" t="s">
        <v>28</v>
      </c>
      <c r="U26" s="35" t="s">
        <v>621</v>
      </c>
    </row>
    <row r="27" spans="2:21" ht="30" x14ac:dyDescent="0.25">
      <c r="B27">
        <v>2054</v>
      </c>
      <c r="C27" t="s">
        <v>606</v>
      </c>
      <c r="D27" t="s">
        <v>378</v>
      </c>
      <c r="E27" t="s">
        <v>372</v>
      </c>
      <c r="F27" t="s">
        <v>379</v>
      </c>
      <c r="G27" t="s">
        <v>38</v>
      </c>
      <c r="H27" t="s">
        <v>374</v>
      </c>
      <c r="I27" t="s">
        <v>13</v>
      </c>
      <c r="J27" t="s">
        <v>375</v>
      </c>
      <c r="K27" t="s">
        <v>89</v>
      </c>
      <c r="L27" t="s">
        <v>409</v>
      </c>
      <c r="M27" t="s">
        <v>69</v>
      </c>
      <c r="N27" t="s">
        <v>70</v>
      </c>
      <c r="O27" s="6">
        <v>31.11</v>
      </c>
      <c r="P27" s="8">
        <v>44728</v>
      </c>
      <c r="Q27" s="8">
        <v>44728</v>
      </c>
      <c r="R27" t="s">
        <v>14</v>
      </c>
      <c r="S27" t="s">
        <v>28</v>
      </c>
      <c r="U27" s="35" t="s">
        <v>621</v>
      </c>
    </row>
    <row r="28" spans="2:21" ht="30" x14ac:dyDescent="0.25">
      <c r="B28">
        <v>2054</v>
      </c>
      <c r="C28" t="s">
        <v>607</v>
      </c>
      <c r="D28" t="s">
        <v>378</v>
      </c>
      <c r="E28" t="s">
        <v>372</v>
      </c>
      <c r="F28" t="s">
        <v>379</v>
      </c>
      <c r="G28" t="s">
        <v>38</v>
      </c>
      <c r="H28" t="s">
        <v>374</v>
      </c>
      <c r="I28" t="s">
        <v>13</v>
      </c>
      <c r="J28" t="s">
        <v>375</v>
      </c>
      <c r="K28" t="s">
        <v>89</v>
      </c>
      <c r="L28" t="s">
        <v>410</v>
      </c>
      <c r="M28" t="s">
        <v>69</v>
      </c>
      <c r="N28" t="s">
        <v>70</v>
      </c>
      <c r="O28" s="6">
        <v>45.58</v>
      </c>
      <c r="P28" s="8">
        <v>44728</v>
      </c>
      <c r="Q28" s="8">
        <v>44728</v>
      </c>
      <c r="R28" t="s">
        <v>14</v>
      </c>
      <c r="S28" t="s">
        <v>28</v>
      </c>
      <c r="U28" s="35" t="s">
        <v>621</v>
      </c>
    </row>
    <row r="29" spans="2:21" ht="30" x14ac:dyDescent="0.25">
      <c r="B29">
        <v>2054</v>
      </c>
      <c r="C29" t="s">
        <v>610</v>
      </c>
      <c r="D29" t="s">
        <v>378</v>
      </c>
      <c r="E29" t="s">
        <v>372</v>
      </c>
      <c r="F29" t="s">
        <v>379</v>
      </c>
      <c r="G29" t="s">
        <v>38</v>
      </c>
      <c r="H29" t="s">
        <v>374</v>
      </c>
      <c r="I29" t="s">
        <v>13</v>
      </c>
      <c r="J29" t="s">
        <v>375</v>
      </c>
      <c r="K29" t="s">
        <v>89</v>
      </c>
      <c r="L29" t="s">
        <v>381</v>
      </c>
      <c r="M29" t="s">
        <v>69</v>
      </c>
      <c r="N29" t="s">
        <v>70</v>
      </c>
      <c r="O29" s="6">
        <v>25.03</v>
      </c>
      <c r="P29" s="8">
        <v>44728</v>
      </c>
      <c r="Q29" s="8">
        <v>44728</v>
      </c>
      <c r="R29" t="s">
        <v>14</v>
      </c>
      <c r="S29" t="s">
        <v>28</v>
      </c>
      <c r="U29" s="35" t="s">
        <v>621</v>
      </c>
    </row>
    <row r="30" spans="2:21" ht="30" x14ac:dyDescent="0.25">
      <c r="B30">
        <v>2054</v>
      </c>
      <c r="C30" t="s">
        <v>611</v>
      </c>
      <c r="D30" t="s">
        <v>378</v>
      </c>
      <c r="E30" t="s">
        <v>372</v>
      </c>
      <c r="F30" t="s">
        <v>379</v>
      </c>
      <c r="G30" t="s">
        <v>38</v>
      </c>
      <c r="H30" t="s">
        <v>374</v>
      </c>
      <c r="I30" t="s">
        <v>13</v>
      </c>
      <c r="J30" t="s">
        <v>375</v>
      </c>
      <c r="K30" t="s">
        <v>89</v>
      </c>
      <c r="L30" t="s">
        <v>382</v>
      </c>
      <c r="M30" t="s">
        <v>69</v>
      </c>
      <c r="N30" t="s">
        <v>70</v>
      </c>
      <c r="O30" s="6">
        <v>25.03</v>
      </c>
      <c r="P30" s="8">
        <v>44728</v>
      </c>
      <c r="Q30" s="8">
        <v>44728</v>
      </c>
      <c r="R30" t="s">
        <v>14</v>
      </c>
      <c r="S30" t="s">
        <v>28</v>
      </c>
      <c r="U30" s="35" t="s">
        <v>621</v>
      </c>
    </row>
    <row r="31" spans="2:21" ht="30" x14ac:dyDescent="0.25">
      <c r="B31">
        <v>2054</v>
      </c>
      <c r="C31" t="s">
        <v>612</v>
      </c>
      <c r="D31" t="s">
        <v>378</v>
      </c>
      <c r="E31" t="s">
        <v>372</v>
      </c>
      <c r="F31" t="s">
        <v>379</v>
      </c>
      <c r="G31" t="s">
        <v>38</v>
      </c>
      <c r="H31" t="s">
        <v>374</v>
      </c>
      <c r="I31" t="s">
        <v>13</v>
      </c>
      <c r="J31" t="s">
        <v>375</v>
      </c>
      <c r="K31" t="s">
        <v>89</v>
      </c>
      <c r="L31" t="s">
        <v>383</v>
      </c>
      <c r="M31" t="s">
        <v>69</v>
      </c>
      <c r="N31" t="s">
        <v>70</v>
      </c>
      <c r="O31" s="6">
        <v>25.03</v>
      </c>
      <c r="P31" s="8">
        <v>44728</v>
      </c>
      <c r="Q31" s="8">
        <v>44728</v>
      </c>
      <c r="R31" t="s">
        <v>14</v>
      </c>
      <c r="S31" t="s">
        <v>28</v>
      </c>
      <c r="U31" s="35" t="s">
        <v>621</v>
      </c>
    </row>
    <row r="32" spans="2:21" ht="30" x14ac:dyDescent="0.25">
      <c r="B32">
        <v>2054</v>
      </c>
      <c r="C32" t="s">
        <v>613</v>
      </c>
      <c r="D32" t="s">
        <v>378</v>
      </c>
      <c r="E32" t="s">
        <v>372</v>
      </c>
      <c r="F32" t="s">
        <v>379</v>
      </c>
      <c r="G32" t="s">
        <v>38</v>
      </c>
      <c r="H32" t="s">
        <v>374</v>
      </c>
      <c r="I32" t="s">
        <v>13</v>
      </c>
      <c r="J32" t="s">
        <v>375</v>
      </c>
      <c r="K32" t="s">
        <v>89</v>
      </c>
      <c r="L32" t="s">
        <v>384</v>
      </c>
      <c r="M32" t="s">
        <v>69</v>
      </c>
      <c r="N32" t="s">
        <v>70</v>
      </c>
      <c r="O32" s="6">
        <v>25.03</v>
      </c>
      <c r="P32" s="8">
        <v>44728</v>
      </c>
      <c r="Q32" s="8">
        <v>44728</v>
      </c>
      <c r="R32" t="s">
        <v>14</v>
      </c>
      <c r="S32" t="s">
        <v>28</v>
      </c>
      <c r="U32" s="35" t="s">
        <v>621</v>
      </c>
    </row>
    <row r="33" spans="2:21" ht="30" x14ac:dyDescent="0.25">
      <c r="B33">
        <v>2054</v>
      </c>
      <c r="C33" t="s">
        <v>614</v>
      </c>
      <c r="D33" t="s">
        <v>378</v>
      </c>
      <c r="E33" t="s">
        <v>372</v>
      </c>
      <c r="F33" t="s">
        <v>379</v>
      </c>
      <c r="G33" t="s">
        <v>38</v>
      </c>
      <c r="H33" t="s">
        <v>374</v>
      </c>
      <c r="I33" t="s">
        <v>13</v>
      </c>
      <c r="J33" t="s">
        <v>375</v>
      </c>
      <c r="K33" t="s">
        <v>89</v>
      </c>
      <c r="L33" t="s">
        <v>385</v>
      </c>
      <c r="M33" t="s">
        <v>69</v>
      </c>
      <c r="N33" t="s">
        <v>70</v>
      </c>
      <c r="O33" s="6">
        <v>25.03</v>
      </c>
      <c r="P33" s="8">
        <v>44728</v>
      </c>
      <c r="Q33" s="8">
        <v>44728</v>
      </c>
      <c r="R33" t="s">
        <v>14</v>
      </c>
      <c r="S33" t="s">
        <v>28</v>
      </c>
      <c r="U33" s="35" t="s">
        <v>621</v>
      </c>
    </row>
    <row r="34" spans="2:21" ht="30" x14ac:dyDescent="0.25">
      <c r="B34">
        <v>2054</v>
      </c>
      <c r="C34" t="s">
        <v>615</v>
      </c>
      <c r="D34" t="s">
        <v>378</v>
      </c>
      <c r="E34" t="s">
        <v>372</v>
      </c>
      <c r="F34" t="s">
        <v>379</v>
      </c>
      <c r="G34" t="s">
        <v>38</v>
      </c>
      <c r="H34" t="s">
        <v>374</v>
      </c>
      <c r="I34" t="s">
        <v>13</v>
      </c>
      <c r="J34" t="s">
        <v>375</v>
      </c>
      <c r="K34" t="s">
        <v>89</v>
      </c>
      <c r="L34" t="s">
        <v>386</v>
      </c>
      <c r="M34" t="s">
        <v>69</v>
      </c>
      <c r="N34" t="s">
        <v>70</v>
      </c>
      <c r="O34" s="6">
        <v>25.03</v>
      </c>
      <c r="P34" s="8">
        <v>44728</v>
      </c>
      <c r="Q34" s="8">
        <v>44728</v>
      </c>
      <c r="R34" t="s">
        <v>14</v>
      </c>
      <c r="S34" t="s">
        <v>28</v>
      </c>
      <c r="U34" s="35" t="s">
        <v>621</v>
      </c>
    </row>
    <row r="35" spans="2:21" ht="30" x14ac:dyDescent="0.25">
      <c r="B35">
        <v>2054</v>
      </c>
      <c r="C35" t="s">
        <v>616</v>
      </c>
      <c r="D35" t="s">
        <v>378</v>
      </c>
      <c r="E35" t="s">
        <v>372</v>
      </c>
      <c r="F35" t="s">
        <v>379</v>
      </c>
      <c r="G35" t="s">
        <v>38</v>
      </c>
      <c r="H35" t="s">
        <v>374</v>
      </c>
      <c r="I35" t="s">
        <v>13</v>
      </c>
      <c r="J35" t="s">
        <v>375</v>
      </c>
      <c r="K35" t="s">
        <v>89</v>
      </c>
      <c r="L35" t="s">
        <v>387</v>
      </c>
      <c r="M35" t="s">
        <v>69</v>
      </c>
      <c r="N35" t="s">
        <v>70</v>
      </c>
      <c r="O35" s="6">
        <v>51.21</v>
      </c>
      <c r="P35" s="8">
        <v>44728</v>
      </c>
      <c r="Q35" s="8">
        <v>44728</v>
      </c>
      <c r="R35" t="s">
        <v>14</v>
      </c>
      <c r="S35" t="s">
        <v>28</v>
      </c>
      <c r="U35" s="35" t="s">
        <v>621</v>
      </c>
    </row>
    <row r="36" spans="2:21" ht="30" x14ac:dyDescent="0.25">
      <c r="B36">
        <v>2054</v>
      </c>
      <c r="C36" t="s">
        <v>617</v>
      </c>
      <c r="D36" t="s">
        <v>378</v>
      </c>
      <c r="E36" t="s">
        <v>372</v>
      </c>
      <c r="F36" t="s">
        <v>379</v>
      </c>
      <c r="G36" t="s">
        <v>38</v>
      </c>
      <c r="H36" t="s">
        <v>374</v>
      </c>
      <c r="I36" t="s">
        <v>13</v>
      </c>
      <c r="J36" t="s">
        <v>375</v>
      </c>
      <c r="K36" t="s">
        <v>89</v>
      </c>
      <c r="L36" t="s">
        <v>388</v>
      </c>
      <c r="M36" t="s">
        <v>69</v>
      </c>
      <c r="N36" t="s">
        <v>70</v>
      </c>
      <c r="O36" s="6">
        <v>25.03</v>
      </c>
      <c r="P36" s="8">
        <v>44728</v>
      </c>
      <c r="Q36" s="8">
        <v>44728</v>
      </c>
      <c r="R36" t="s">
        <v>14</v>
      </c>
      <c r="S36" t="s">
        <v>28</v>
      </c>
      <c r="U36" s="35" t="s">
        <v>621</v>
      </c>
    </row>
    <row r="37" spans="2:21" ht="30" x14ac:dyDescent="0.25">
      <c r="B37">
        <v>2054</v>
      </c>
      <c r="C37" t="s">
        <v>618</v>
      </c>
      <c r="D37" t="s">
        <v>378</v>
      </c>
      <c r="E37" t="s">
        <v>372</v>
      </c>
      <c r="F37" t="s">
        <v>379</v>
      </c>
      <c r="G37" t="s">
        <v>38</v>
      </c>
      <c r="H37" t="s">
        <v>374</v>
      </c>
      <c r="I37" t="s">
        <v>13</v>
      </c>
      <c r="J37" t="s">
        <v>375</v>
      </c>
      <c r="K37" t="s">
        <v>89</v>
      </c>
      <c r="L37" t="s">
        <v>389</v>
      </c>
      <c r="M37" t="s">
        <v>69</v>
      </c>
      <c r="N37" t="s">
        <v>70</v>
      </c>
      <c r="O37" s="6">
        <v>30.17</v>
      </c>
      <c r="P37" s="8">
        <v>44728</v>
      </c>
      <c r="Q37" s="8">
        <v>44728</v>
      </c>
      <c r="R37" t="s">
        <v>14</v>
      </c>
      <c r="S37" t="s">
        <v>28</v>
      </c>
      <c r="U37" s="35" t="s">
        <v>621</v>
      </c>
    </row>
    <row r="38" spans="2:21" ht="30" x14ac:dyDescent="0.25">
      <c r="B38">
        <v>2054</v>
      </c>
      <c r="C38" t="s">
        <v>619</v>
      </c>
      <c r="D38" t="s">
        <v>378</v>
      </c>
      <c r="E38" t="s">
        <v>372</v>
      </c>
      <c r="F38" t="s">
        <v>379</v>
      </c>
      <c r="G38" t="s">
        <v>38</v>
      </c>
      <c r="H38" t="s">
        <v>374</v>
      </c>
      <c r="I38" t="s">
        <v>13</v>
      </c>
      <c r="J38" t="s">
        <v>375</v>
      </c>
      <c r="K38" t="s">
        <v>89</v>
      </c>
      <c r="L38" t="s">
        <v>380</v>
      </c>
      <c r="M38" t="s">
        <v>69</v>
      </c>
      <c r="N38" t="s">
        <v>70</v>
      </c>
      <c r="O38" s="6">
        <v>29.47</v>
      </c>
      <c r="P38" s="8">
        <v>44728</v>
      </c>
      <c r="Q38" s="8">
        <v>44728</v>
      </c>
      <c r="R38" t="s">
        <v>14</v>
      </c>
      <c r="S38" t="s">
        <v>28</v>
      </c>
      <c r="U38" s="35" t="s">
        <v>621</v>
      </c>
    </row>
    <row r="39" spans="2:21" ht="30" x14ac:dyDescent="0.25">
      <c r="B39">
        <v>2055</v>
      </c>
      <c r="C39" t="s">
        <v>586</v>
      </c>
      <c r="D39" t="s">
        <v>411</v>
      </c>
      <c r="E39" t="s">
        <v>372</v>
      </c>
      <c r="F39" t="s">
        <v>412</v>
      </c>
      <c r="G39" t="s">
        <v>39</v>
      </c>
      <c r="H39" t="s">
        <v>374</v>
      </c>
      <c r="I39" t="s">
        <v>13</v>
      </c>
      <c r="J39" t="s">
        <v>375</v>
      </c>
      <c r="K39" t="s">
        <v>89</v>
      </c>
      <c r="L39" t="s">
        <v>413</v>
      </c>
      <c r="M39" t="s">
        <v>69</v>
      </c>
      <c r="N39" t="s">
        <v>70</v>
      </c>
      <c r="O39" s="6">
        <v>49.75</v>
      </c>
      <c r="P39" s="8">
        <v>44749</v>
      </c>
      <c r="Q39" s="8">
        <v>44749</v>
      </c>
      <c r="R39" t="s">
        <v>14</v>
      </c>
      <c r="S39" t="s">
        <v>28</v>
      </c>
      <c r="U39" s="35" t="s">
        <v>621</v>
      </c>
    </row>
    <row r="40" spans="2:21" ht="30" x14ac:dyDescent="0.25">
      <c r="B40">
        <v>2055</v>
      </c>
      <c r="C40" t="s">
        <v>587</v>
      </c>
      <c r="D40" t="s">
        <v>411</v>
      </c>
      <c r="E40" t="s">
        <v>372</v>
      </c>
      <c r="F40" t="s">
        <v>412</v>
      </c>
      <c r="G40" t="s">
        <v>39</v>
      </c>
      <c r="H40" t="s">
        <v>374</v>
      </c>
      <c r="I40" t="s">
        <v>13</v>
      </c>
      <c r="J40" t="s">
        <v>375</v>
      </c>
      <c r="K40" t="s">
        <v>89</v>
      </c>
      <c r="L40" t="s">
        <v>414</v>
      </c>
      <c r="M40" t="s">
        <v>69</v>
      </c>
      <c r="N40" t="s">
        <v>70</v>
      </c>
      <c r="O40" s="6">
        <v>33.630000000000003</v>
      </c>
      <c r="P40" s="8">
        <v>44749</v>
      </c>
      <c r="Q40" s="8">
        <v>44749</v>
      </c>
      <c r="R40" t="s">
        <v>14</v>
      </c>
      <c r="S40" t="s">
        <v>28</v>
      </c>
      <c r="U40" s="35" t="s">
        <v>621</v>
      </c>
    </row>
    <row r="41" spans="2:21" ht="30" x14ac:dyDescent="0.25">
      <c r="B41">
        <v>2055</v>
      </c>
      <c r="C41" t="s">
        <v>588</v>
      </c>
      <c r="D41" t="s">
        <v>411</v>
      </c>
      <c r="E41" t="s">
        <v>372</v>
      </c>
      <c r="F41" t="s">
        <v>412</v>
      </c>
      <c r="G41" t="s">
        <v>39</v>
      </c>
      <c r="H41" t="s">
        <v>374</v>
      </c>
      <c r="I41" t="s">
        <v>13</v>
      </c>
      <c r="J41" t="s">
        <v>375</v>
      </c>
      <c r="K41" t="s">
        <v>89</v>
      </c>
      <c r="L41" t="s">
        <v>415</v>
      </c>
      <c r="M41" t="s">
        <v>69</v>
      </c>
      <c r="N41" t="s">
        <v>70</v>
      </c>
      <c r="O41" s="6">
        <v>33.630000000000003</v>
      </c>
      <c r="P41" s="8">
        <v>44749</v>
      </c>
      <c r="Q41" s="8">
        <v>44749</v>
      </c>
      <c r="R41" t="s">
        <v>14</v>
      </c>
      <c r="S41" t="s">
        <v>28</v>
      </c>
      <c r="U41" s="35" t="s">
        <v>621</v>
      </c>
    </row>
    <row r="42" spans="2:21" ht="30" x14ac:dyDescent="0.25">
      <c r="B42">
        <v>2055</v>
      </c>
      <c r="C42" t="s">
        <v>589</v>
      </c>
      <c r="D42" t="s">
        <v>411</v>
      </c>
      <c r="E42" t="s">
        <v>372</v>
      </c>
      <c r="F42" t="s">
        <v>412</v>
      </c>
      <c r="G42" t="s">
        <v>39</v>
      </c>
      <c r="H42" t="s">
        <v>374</v>
      </c>
      <c r="I42" t="s">
        <v>13</v>
      </c>
      <c r="J42" t="s">
        <v>375</v>
      </c>
      <c r="K42" t="s">
        <v>89</v>
      </c>
      <c r="L42" t="s">
        <v>416</v>
      </c>
      <c r="M42" t="s">
        <v>69</v>
      </c>
      <c r="N42" t="s">
        <v>70</v>
      </c>
      <c r="O42" s="6">
        <v>33.630000000000003</v>
      </c>
      <c r="P42" s="8">
        <v>44749</v>
      </c>
      <c r="Q42" s="8">
        <v>44749</v>
      </c>
      <c r="R42" t="s">
        <v>14</v>
      </c>
      <c r="S42" t="s">
        <v>28</v>
      </c>
      <c r="U42" s="35" t="s">
        <v>621</v>
      </c>
    </row>
    <row r="43" spans="2:21" ht="30" x14ac:dyDescent="0.25">
      <c r="B43">
        <v>2055</v>
      </c>
      <c r="C43" t="s">
        <v>590</v>
      </c>
      <c r="D43" t="s">
        <v>411</v>
      </c>
      <c r="E43" t="s">
        <v>372</v>
      </c>
      <c r="F43" t="s">
        <v>412</v>
      </c>
      <c r="G43" t="s">
        <v>39</v>
      </c>
      <c r="H43" t="s">
        <v>374</v>
      </c>
      <c r="I43" t="s">
        <v>13</v>
      </c>
      <c r="J43" t="s">
        <v>375</v>
      </c>
      <c r="K43" t="s">
        <v>89</v>
      </c>
      <c r="L43" t="s">
        <v>417</v>
      </c>
      <c r="M43" t="s">
        <v>69</v>
      </c>
      <c r="N43" t="s">
        <v>70</v>
      </c>
      <c r="O43" s="6">
        <v>33.630000000000003</v>
      </c>
      <c r="P43" s="8">
        <v>44749</v>
      </c>
      <c r="Q43" s="8">
        <v>44749</v>
      </c>
      <c r="R43" t="s">
        <v>14</v>
      </c>
      <c r="S43" t="s">
        <v>28</v>
      </c>
      <c r="U43" s="35" t="s">
        <v>621</v>
      </c>
    </row>
    <row r="44" spans="2:21" ht="30" x14ac:dyDescent="0.25">
      <c r="B44">
        <v>2055</v>
      </c>
      <c r="C44" t="s">
        <v>591</v>
      </c>
      <c r="D44" t="s">
        <v>411</v>
      </c>
      <c r="E44" t="s">
        <v>372</v>
      </c>
      <c r="F44" t="s">
        <v>412</v>
      </c>
      <c r="G44" t="s">
        <v>39</v>
      </c>
      <c r="H44" t="s">
        <v>374</v>
      </c>
      <c r="I44" t="s">
        <v>13</v>
      </c>
      <c r="J44" t="s">
        <v>375</v>
      </c>
      <c r="K44" t="s">
        <v>89</v>
      </c>
      <c r="L44" t="s">
        <v>418</v>
      </c>
      <c r="M44" t="s">
        <v>69</v>
      </c>
      <c r="N44" t="s">
        <v>70</v>
      </c>
      <c r="O44" s="6">
        <v>33.630000000000003</v>
      </c>
      <c r="P44" s="8">
        <v>44749</v>
      </c>
      <c r="Q44" s="8">
        <v>44749</v>
      </c>
      <c r="R44" t="s">
        <v>14</v>
      </c>
      <c r="S44" t="s">
        <v>28</v>
      </c>
      <c r="U44" s="35" t="s">
        <v>621</v>
      </c>
    </row>
    <row r="45" spans="2:21" ht="30" x14ac:dyDescent="0.25">
      <c r="B45">
        <v>2055</v>
      </c>
      <c r="C45" t="s">
        <v>592</v>
      </c>
      <c r="D45" t="s">
        <v>411</v>
      </c>
      <c r="E45" t="s">
        <v>372</v>
      </c>
      <c r="F45" t="s">
        <v>412</v>
      </c>
      <c r="G45" t="s">
        <v>39</v>
      </c>
      <c r="H45" t="s">
        <v>374</v>
      </c>
      <c r="I45" t="s">
        <v>13</v>
      </c>
      <c r="J45" t="s">
        <v>375</v>
      </c>
      <c r="K45" t="s">
        <v>89</v>
      </c>
      <c r="L45" t="s">
        <v>419</v>
      </c>
      <c r="M45" t="s">
        <v>69</v>
      </c>
      <c r="N45" t="s">
        <v>70</v>
      </c>
      <c r="O45" s="6">
        <v>33.630000000000003</v>
      </c>
      <c r="P45" s="8">
        <v>44749</v>
      </c>
      <c r="Q45" s="8">
        <v>44749</v>
      </c>
      <c r="R45" t="s">
        <v>14</v>
      </c>
      <c r="S45" t="s">
        <v>28</v>
      </c>
      <c r="U45" s="35" t="s">
        <v>621</v>
      </c>
    </row>
    <row r="46" spans="2:21" ht="30" x14ac:dyDescent="0.25">
      <c r="B46">
        <v>2056</v>
      </c>
      <c r="C46" t="s">
        <v>586</v>
      </c>
      <c r="D46" t="s">
        <v>422</v>
      </c>
      <c r="E46" t="s">
        <v>372</v>
      </c>
      <c r="F46" t="s">
        <v>423</v>
      </c>
      <c r="G46" t="s">
        <v>39</v>
      </c>
      <c r="H46" t="s">
        <v>374</v>
      </c>
      <c r="I46" t="s">
        <v>13</v>
      </c>
      <c r="J46" t="s">
        <v>375</v>
      </c>
      <c r="K46" t="s">
        <v>89</v>
      </c>
      <c r="L46" t="s">
        <v>424</v>
      </c>
      <c r="M46" t="s">
        <v>69</v>
      </c>
      <c r="N46" t="s">
        <v>70</v>
      </c>
      <c r="O46" s="6">
        <v>59.67</v>
      </c>
      <c r="P46" s="8">
        <v>44756</v>
      </c>
      <c r="Q46" s="8">
        <v>44756</v>
      </c>
      <c r="R46" t="s">
        <v>14</v>
      </c>
      <c r="S46" t="s">
        <v>28</v>
      </c>
      <c r="U46" s="35" t="s">
        <v>621</v>
      </c>
    </row>
    <row r="47" spans="2:21" ht="30" x14ac:dyDescent="0.25">
      <c r="B47">
        <v>2057</v>
      </c>
      <c r="C47" t="s">
        <v>586</v>
      </c>
      <c r="D47" t="s">
        <v>411</v>
      </c>
      <c r="E47" t="s">
        <v>372</v>
      </c>
      <c r="F47" t="s">
        <v>412</v>
      </c>
      <c r="G47" t="s">
        <v>39</v>
      </c>
      <c r="H47" t="s">
        <v>374</v>
      </c>
      <c r="I47" t="s">
        <v>13</v>
      </c>
      <c r="J47" t="s">
        <v>375</v>
      </c>
      <c r="K47" t="s">
        <v>89</v>
      </c>
      <c r="L47" t="s">
        <v>420</v>
      </c>
      <c r="M47" t="s">
        <v>69</v>
      </c>
      <c r="N47" t="s">
        <v>70</v>
      </c>
      <c r="O47" s="6">
        <v>33.630000000000003</v>
      </c>
      <c r="P47" s="8">
        <v>44749</v>
      </c>
      <c r="Q47" s="8">
        <v>44749</v>
      </c>
      <c r="R47" t="s">
        <v>14</v>
      </c>
      <c r="S47" t="s">
        <v>28</v>
      </c>
      <c r="U47" s="35" t="s">
        <v>621</v>
      </c>
    </row>
    <row r="48" spans="2:21" ht="30" x14ac:dyDescent="0.25">
      <c r="B48">
        <v>2057</v>
      </c>
      <c r="C48" t="s">
        <v>587</v>
      </c>
      <c r="D48" t="s">
        <v>411</v>
      </c>
      <c r="E48" t="s">
        <v>372</v>
      </c>
      <c r="F48" t="s">
        <v>412</v>
      </c>
      <c r="G48" t="s">
        <v>39</v>
      </c>
      <c r="H48" t="s">
        <v>374</v>
      </c>
      <c r="I48" t="s">
        <v>13</v>
      </c>
      <c r="J48" t="s">
        <v>375</v>
      </c>
      <c r="K48" t="s">
        <v>89</v>
      </c>
      <c r="L48" t="s">
        <v>421</v>
      </c>
      <c r="M48" t="s">
        <v>69</v>
      </c>
      <c r="N48" t="s">
        <v>70</v>
      </c>
      <c r="O48" s="6">
        <v>59.77</v>
      </c>
      <c r="P48" s="8">
        <v>44749</v>
      </c>
      <c r="Q48" s="8">
        <v>44749</v>
      </c>
      <c r="R48" t="s">
        <v>14</v>
      </c>
      <c r="S48" t="s">
        <v>28</v>
      </c>
      <c r="U48" s="35" t="s">
        <v>621</v>
      </c>
    </row>
    <row r="49" spans="2:21" ht="30" x14ac:dyDescent="0.25">
      <c r="B49">
        <v>2058</v>
      </c>
      <c r="C49" t="s">
        <v>586</v>
      </c>
      <c r="D49" t="s">
        <v>425</v>
      </c>
      <c r="E49" t="s">
        <v>372</v>
      </c>
      <c r="F49" t="s">
        <v>426</v>
      </c>
      <c r="G49" t="s">
        <v>40</v>
      </c>
      <c r="H49" t="s">
        <v>374</v>
      </c>
      <c r="I49" t="s">
        <v>13</v>
      </c>
      <c r="J49" t="s">
        <v>375</v>
      </c>
      <c r="K49" t="s">
        <v>89</v>
      </c>
      <c r="L49" t="s">
        <v>427</v>
      </c>
      <c r="M49" t="s">
        <v>69</v>
      </c>
      <c r="N49" t="s">
        <v>70</v>
      </c>
      <c r="O49" s="6">
        <v>30.05</v>
      </c>
      <c r="P49" s="8">
        <v>44791</v>
      </c>
      <c r="Q49" s="8">
        <v>44791</v>
      </c>
      <c r="R49" t="s">
        <v>14</v>
      </c>
      <c r="S49" t="s">
        <v>28</v>
      </c>
      <c r="U49" s="35" t="s">
        <v>621</v>
      </c>
    </row>
    <row r="50" spans="2:21" ht="30" x14ac:dyDescent="0.25">
      <c r="B50">
        <v>2058</v>
      </c>
      <c r="C50" t="s">
        <v>587</v>
      </c>
      <c r="D50" t="s">
        <v>425</v>
      </c>
      <c r="E50" t="s">
        <v>372</v>
      </c>
      <c r="F50" t="s">
        <v>426</v>
      </c>
      <c r="G50" t="s">
        <v>40</v>
      </c>
      <c r="H50" t="s">
        <v>374</v>
      </c>
      <c r="I50" t="s">
        <v>13</v>
      </c>
      <c r="J50" t="s">
        <v>375</v>
      </c>
      <c r="K50" t="s">
        <v>89</v>
      </c>
      <c r="L50" t="s">
        <v>428</v>
      </c>
      <c r="M50" t="s">
        <v>69</v>
      </c>
      <c r="N50" t="s">
        <v>70</v>
      </c>
      <c r="O50" s="6">
        <v>30.05</v>
      </c>
      <c r="P50" s="8">
        <v>44791</v>
      </c>
      <c r="Q50" s="8">
        <v>44791</v>
      </c>
      <c r="R50" t="s">
        <v>14</v>
      </c>
      <c r="S50" t="s">
        <v>28</v>
      </c>
      <c r="U50" s="35" t="s">
        <v>621</v>
      </c>
    </row>
    <row r="51" spans="2:21" ht="30" x14ac:dyDescent="0.25">
      <c r="B51">
        <v>2058</v>
      </c>
      <c r="C51" t="s">
        <v>588</v>
      </c>
      <c r="D51" t="s">
        <v>425</v>
      </c>
      <c r="E51" t="s">
        <v>372</v>
      </c>
      <c r="F51" t="s">
        <v>426</v>
      </c>
      <c r="G51" t="s">
        <v>40</v>
      </c>
      <c r="H51" t="s">
        <v>374</v>
      </c>
      <c r="I51" t="s">
        <v>13</v>
      </c>
      <c r="J51" t="s">
        <v>375</v>
      </c>
      <c r="K51" t="s">
        <v>89</v>
      </c>
      <c r="L51" t="s">
        <v>429</v>
      </c>
      <c r="M51" t="s">
        <v>69</v>
      </c>
      <c r="N51" t="s">
        <v>70</v>
      </c>
      <c r="O51" s="6">
        <v>30.05</v>
      </c>
      <c r="P51" s="8">
        <v>44791</v>
      </c>
      <c r="Q51" s="8">
        <v>44791</v>
      </c>
      <c r="R51" t="s">
        <v>14</v>
      </c>
      <c r="S51" t="s">
        <v>28</v>
      </c>
      <c r="U51" s="35" t="s">
        <v>621</v>
      </c>
    </row>
    <row r="52" spans="2:21" ht="30" x14ac:dyDescent="0.25">
      <c r="B52">
        <v>2058</v>
      </c>
      <c r="C52" t="s">
        <v>589</v>
      </c>
      <c r="D52" t="s">
        <v>425</v>
      </c>
      <c r="E52" t="s">
        <v>372</v>
      </c>
      <c r="F52" t="s">
        <v>426</v>
      </c>
      <c r="G52" t="s">
        <v>40</v>
      </c>
      <c r="H52" t="s">
        <v>374</v>
      </c>
      <c r="I52" t="s">
        <v>13</v>
      </c>
      <c r="J52" t="s">
        <v>375</v>
      </c>
      <c r="K52" t="s">
        <v>89</v>
      </c>
      <c r="L52" t="s">
        <v>430</v>
      </c>
      <c r="M52" t="s">
        <v>69</v>
      </c>
      <c r="N52" t="s">
        <v>70</v>
      </c>
      <c r="O52" s="6">
        <v>30.05</v>
      </c>
      <c r="P52" s="8">
        <v>44791</v>
      </c>
      <c r="Q52" s="8">
        <v>44791</v>
      </c>
      <c r="R52" t="s">
        <v>14</v>
      </c>
      <c r="S52" t="s">
        <v>28</v>
      </c>
      <c r="U52" s="35" t="s">
        <v>621</v>
      </c>
    </row>
    <row r="53" spans="2:21" ht="30" x14ac:dyDescent="0.25">
      <c r="B53">
        <v>2058</v>
      </c>
      <c r="C53" t="s">
        <v>590</v>
      </c>
      <c r="D53" t="s">
        <v>425</v>
      </c>
      <c r="E53" t="s">
        <v>372</v>
      </c>
      <c r="F53" t="s">
        <v>426</v>
      </c>
      <c r="G53" t="s">
        <v>40</v>
      </c>
      <c r="H53" t="s">
        <v>374</v>
      </c>
      <c r="I53" t="s">
        <v>13</v>
      </c>
      <c r="J53" t="s">
        <v>375</v>
      </c>
      <c r="K53" t="s">
        <v>89</v>
      </c>
      <c r="L53" t="s">
        <v>431</v>
      </c>
      <c r="M53" t="s">
        <v>69</v>
      </c>
      <c r="N53" t="s">
        <v>70</v>
      </c>
      <c r="O53" s="6">
        <v>30.05</v>
      </c>
      <c r="P53" s="8">
        <v>44791</v>
      </c>
      <c r="Q53" s="8">
        <v>44791</v>
      </c>
      <c r="R53" t="s">
        <v>14</v>
      </c>
      <c r="S53" t="s">
        <v>28</v>
      </c>
      <c r="U53" s="35" t="s">
        <v>621</v>
      </c>
    </row>
    <row r="54" spans="2:21" ht="30" x14ac:dyDescent="0.25">
      <c r="B54">
        <v>2058</v>
      </c>
      <c r="C54" t="s">
        <v>591</v>
      </c>
      <c r="D54" t="s">
        <v>425</v>
      </c>
      <c r="E54" t="s">
        <v>372</v>
      </c>
      <c r="F54" t="s">
        <v>426</v>
      </c>
      <c r="G54" t="s">
        <v>40</v>
      </c>
      <c r="H54" t="s">
        <v>374</v>
      </c>
      <c r="I54" t="s">
        <v>13</v>
      </c>
      <c r="J54" t="s">
        <v>375</v>
      </c>
      <c r="K54" t="s">
        <v>89</v>
      </c>
      <c r="L54" t="s">
        <v>432</v>
      </c>
      <c r="M54" t="s">
        <v>69</v>
      </c>
      <c r="N54" t="s">
        <v>70</v>
      </c>
      <c r="O54" s="6">
        <v>55.91</v>
      </c>
      <c r="P54" s="8">
        <v>44791</v>
      </c>
      <c r="Q54" s="8">
        <v>44791</v>
      </c>
      <c r="R54" t="s">
        <v>14</v>
      </c>
      <c r="S54" t="s">
        <v>28</v>
      </c>
      <c r="U54" s="35" t="s">
        <v>621</v>
      </c>
    </row>
    <row r="55" spans="2:21" ht="30" x14ac:dyDescent="0.25">
      <c r="B55">
        <v>2058</v>
      </c>
      <c r="C55" t="s">
        <v>592</v>
      </c>
      <c r="D55" t="s">
        <v>425</v>
      </c>
      <c r="E55" t="s">
        <v>372</v>
      </c>
      <c r="F55" t="s">
        <v>426</v>
      </c>
      <c r="G55" t="s">
        <v>40</v>
      </c>
      <c r="H55" t="s">
        <v>374</v>
      </c>
      <c r="I55" t="s">
        <v>13</v>
      </c>
      <c r="J55" t="s">
        <v>375</v>
      </c>
      <c r="K55" t="s">
        <v>89</v>
      </c>
      <c r="L55" t="s">
        <v>433</v>
      </c>
      <c r="M55" t="s">
        <v>69</v>
      </c>
      <c r="N55" t="s">
        <v>70</v>
      </c>
      <c r="O55" s="6">
        <v>30.05</v>
      </c>
      <c r="P55" s="8">
        <v>44791</v>
      </c>
      <c r="Q55" s="8">
        <v>44791</v>
      </c>
      <c r="R55" t="s">
        <v>14</v>
      </c>
      <c r="S55" t="s">
        <v>28</v>
      </c>
      <c r="U55" s="35" t="s">
        <v>621</v>
      </c>
    </row>
    <row r="56" spans="2:21" ht="30" x14ac:dyDescent="0.25">
      <c r="B56">
        <v>2058</v>
      </c>
      <c r="C56" t="s">
        <v>593</v>
      </c>
      <c r="D56" t="s">
        <v>425</v>
      </c>
      <c r="E56" t="s">
        <v>372</v>
      </c>
      <c r="F56" t="s">
        <v>426</v>
      </c>
      <c r="G56" t="s">
        <v>40</v>
      </c>
      <c r="H56" t="s">
        <v>374</v>
      </c>
      <c r="I56" t="s">
        <v>13</v>
      </c>
      <c r="J56" t="s">
        <v>375</v>
      </c>
      <c r="K56" t="s">
        <v>89</v>
      </c>
      <c r="L56" t="s">
        <v>434</v>
      </c>
      <c r="M56" t="s">
        <v>69</v>
      </c>
      <c r="N56" t="s">
        <v>70</v>
      </c>
      <c r="O56" s="6">
        <v>43.71</v>
      </c>
      <c r="P56" s="8">
        <v>44791</v>
      </c>
      <c r="Q56" s="8">
        <v>44791</v>
      </c>
      <c r="R56" t="s">
        <v>14</v>
      </c>
      <c r="S56" t="s">
        <v>28</v>
      </c>
      <c r="U56" s="35" t="s">
        <v>621</v>
      </c>
    </row>
    <row r="57" spans="2:21" ht="30" x14ac:dyDescent="0.25">
      <c r="B57">
        <v>2058</v>
      </c>
      <c r="C57" t="s">
        <v>594</v>
      </c>
      <c r="D57" t="s">
        <v>425</v>
      </c>
      <c r="E57" t="s">
        <v>372</v>
      </c>
      <c r="F57" t="s">
        <v>426</v>
      </c>
      <c r="G57" t="s">
        <v>40</v>
      </c>
      <c r="H57" t="s">
        <v>374</v>
      </c>
      <c r="I57" t="s">
        <v>13</v>
      </c>
      <c r="J57" t="s">
        <v>375</v>
      </c>
      <c r="K57" t="s">
        <v>89</v>
      </c>
      <c r="L57" t="s">
        <v>435</v>
      </c>
      <c r="M57" t="s">
        <v>69</v>
      </c>
      <c r="N57" t="s">
        <v>70</v>
      </c>
      <c r="O57" s="6">
        <v>30.05</v>
      </c>
      <c r="P57" s="8">
        <v>44791</v>
      </c>
      <c r="Q57" s="8">
        <v>44791</v>
      </c>
      <c r="R57" t="s">
        <v>14</v>
      </c>
      <c r="S57" t="s">
        <v>28</v>
      </c>
      <c r="U57" s="35" t="s">
        <v>621</v>
      </c>
    </row>
    <row r="58" spans="2:21" ht="30" x14ac:dyDescent="0.25">
      <c r="B58">
        <v>2059</v>
      </c>
      <c r="C58" t="s">
        <v>586</v>
      </c>
      <c r="D58" t="s">
        <v>436</v>
      </c>
      <c r="E58" t="s">
        <v>372</v>
      </c>
      <c r="F58" t="s">
        <v>437</v>
      </c>
      <c r="G58" t="s">
        <v>40</v>
      </c>
      <c r="H58" t="s">
        <v>374</v>
      </c>
      <c r="I58" t="s">
        <v>13</v>
      </c>
      <c r="J58" t="s">
        <v>375</v>
      </c>
      <c r="K58" t="s">
        <v>89</v>
      </c>
      <c r="L58" t="s">
        <v>438</v>
      </c>
      <c r="M58" t="s">
        <v>69</v>
      </c>
      <c r="N58" t="s">
        <v>70</v>
      </c>
      <c r="O58" s="6">
        <v>35.58</v>
      </c>
      <c r="P58" s="8">
        <v>44798</v>
      </c>
      <c r="Q58" s="8">
        <v>44798</v>
      </c>
      <c r="R58" t="s">
        <v>14</v>
      </c>
      <c r="S58" t="s">
        <v>28</v>
      </c>
      <c r="U58" s="35" t="s">
        <v>621</v>
      </c>
    </row>
    <row r="59" spans="2:21" ht="30" x14ac:dyDescent="0.25">
      <c r="B59">
        <v>2059</v>
      </c>
      <c r="C59" t="s">
        <v>587</v>
      </c>
      <c r="D59" t="s">
        <v>436</v>
      </c>
      <c r="E59" t="s">
        <v>372</v>
      </c>
      <c r="F59" t="s">
        <v>437</v>
      </c>
      <c r="G59" t="s">
        <v>40</v>
      </c>
      <c r="H59" t="s">
        <v>374</v>
      </c>
      <c r="I59" t="s">
        <v>13</v>
      </c>
      <c r="J59" t="s">
        <v>375</v>
      </c>
      <c r="K59" t="s">
        <v>89</v>
      </c>
      <c r="L59" t="s">
        <v>439</v>
      </c>
      <c r="M59" t="s">
        <v>69</v>
      </c>
      <c r="N59" t="s">
        <v>70</v>
      </c>
      <c r="O59" s="6">
        <v>35.58</v>
      </c>
      <c r="P59" s="8">
        <v>44798</v>
      </c>
      <c r="Q59" s="8">
        <v>44798</v>
      </c>
      <c r="R59" t="s">
        <v>14</v>
      </c>
      <c r="S59" t="s">
        <v>28</v>
      </c>
      <c r="U59" s="35" t="s">
        <v>621</v>
      </c>
    </row>
    <row r="60" spans="2:21" ht="30" x14ac:dyDescent="0.25">
      <c r="B60">
        <v>2059</v>
      </c>
      <c r="C60" t="s">
        <v>588</v>
      </c>
      <c r="D60" t="s">
        <v>436</v>
      </c>
      <c r="E60" t="s">
        <v>372</v>
      </c>
      <c r="F60" t="s">
        <v>437</v>
      </c>
      <c r="G60" t="s">
        <v>40</v>
      </c>
      <c r="H60" t="s">
        <v>374</v>
      </c>
      <c r="I60" t="s">
        <v>13</v>
      </c>
      <c r="J60" t="s">
        <v>375</v>
      </c>
      <c r="K60" t="s">
        <v>89</v>
      </c>
      <c r="L60" t="s">
        <v>440</v>
      </c>
      <c r="M60" t="s">
        <v>69</v>
      </c>
      <c r="N60" t="s">
        <v>70</v>
      </c>
      <c r="O60" s="6">
        <v>35.58</v>
      </c>
      <c r="P60" s="8">
        <v>44798</v>
      </c>
      <c r="Q60" s="8">
        <v>44798</v>
      </c>
      <c r="R60" t="s">
        <v>14</v>
      </c>
      <c r="S60" t="s">
        <v>28</v>
      </c>
      <c r="U60" s="35" t="s">
        <v>621</v>
      </c>
    </row>
    <row r="61" spans="2:21" ht="30" x14ac:dyDescent="0.25">
      <c r="B61">
        <v>2059</v>
      </c>
      <c r="C61" t="s">
        <v>589</v>
      </c>
      <c r="D61" t="s">
        <v>436</v>
      </c>
      <c r="E61" t="s">
        <v>372</v>
      </c>
      <c r="F61" t="s">
        <v>437</v>
      </c>
      <c r="G61" t="s">
        <v>40</v>
      </c>
      <c r="H61" t="s">
        <v>374</v>
      </c>
      <c r="I61" t="s">
        <v>13</v>
      </c>
      <c r="J61" t="s">
        <v>375</v>
      </c>
      <c r="K61" t="s">
        <v>89</v>
      </c>
      <c r="L61" t="s">
        <v>441</v>
      </c>
      <c r="M61" t="s">
        <v>69</v>
      </c>
      <c r="N61" t="s">
        <v>70</v>
      </c>
      <c r="O61" s="6">
        <v>29.68</v>
      </c>
      <c r="P61" s="8">
        <v>44798</v>
      </c>
      <c r="Q61" s="8">
        <v>44798</v>
      </c>
      <c r="R61" t="s">
        <v>14</v>
      </c>
      <c r="S61" t="s">
        <v>28</v>
      </c>
      <c r="U61" s="35" t="s">
        <v>621</v>
      </c>
    </row>
    <row r="62" spans="2:21" ht="30" x14ac:dyDescent="0.25">
      <c r="B62">
        <v>2059</v>
      </c>
      <c r="C62" t="s">
        <v>590</v>
      </c>
      <c r="D62" t="s">
        <v>436</v>
      </c>
      <c r="E62" t="s">
        <v>372</v>
      </c>
      <c r="F62" t="s">
        <v>437</v>
      </c>
      <c r="G62" t="s">
        <v>40</v>
      </c>
      <c r="H62" t="s">
        <v>374</v>
      </c>
      <c r="I62" t="s">
        <v>13</v>
      </c>
      <c r="J62" t="s">
        <v>375</v>
      </c>
      <c r="K62" t="s">
        <v>89</v>
      </c>
      <c r="L62" t="s">
        <v>442</v>
      </c>
      <c r="M62" t="s">
        <v>69</v>
      </c>
      <c r="N62" t="s">
        <v>70</v>
      </c>
      <c r="O62" s="6">
        <v>35.58</v>
      </c>
      <c r="P62" s="8">
        <v>44798</v>
      </c>
      <c r="Q62" s="8">
        <v>44798</v>
      </c>
      <c r="R62" t="s">
        <v>14</v>
      </c>
      <c r="S62" t="s">
        <v>28</v>
      </c>
      <c r="U62" s="35" t="s">
        <v>621</v>
      </c>
    </row>
    <row r="63" spans="2:21" ht="30" x14ac:dyDescent="0.25">
      <c r="B63">
        <v>2059</v>
      </c>
      <c r="C63" t="s">
        <v>591</v>
      </c>
      <c r="D63" t="s">
        <v>436</v>
      </c>
      <c r="E63" t="s">
        <v>372</v>
      </c>
      <c r="F63" t="s">
        <v>437</v>
      </c>
      <c r="G63" t="s">
        <v>40</v>
      </c>
      <c r="H63" t="s">
        <v>374</v>
      </c>
      <c r="I63" t="s">
        <v>13</v>
      </c>
      <c r="J63" t="s">
        <v>375</v>
      </c>
      <c r="K63" t="s">
        <v>89</v>
      </c>
      <c r="L63" t="s">
        <v>443</v>
      </c>
      <c r="M63" t="s">
        <v>69</v>
      </c>
      <c r="N63" t="s">
        <v>70</v>
      </c>
      <c r="O63" s="6">
        <v>55.08</v>
      </c>
      <c r="P63" s="8">
        <v>44798</v>
      </c>
      <c r="Q63" s="8">
        <v>44798</v>
      </c>
      <c r="R63" t="s">
        <v>14</v>
      </c>
      <c r="S63" t="s">
        <v>28</v>
      </c>
      <c r="U63" s="35" t="s">
        <v>621</v>
      </c>
    </row>
    <row r="64" spans="2:21" ht="30" x14ac:dyDescent="0.25">
      <c r="B64">
        <v>2059</v>
      </c>
      <c r="C64" t="s">
        <v>592</v>
      </c>
      <c r="D64" t="s">
        <v>436</v>
      </c>
      <c r="E64" t="s">
        <v>372</v>
      </c>
      <c r="F64" t="s">
        <v>437</v>
      </c>
      <c r="G64" t="s">
        <v>40</v>
      </c>
      <c r="H64" t="s">
        <v>374</v>
      </c>
      <c r="I64" t="s">
        <v>13</v>
      </c>
      <c r="J64" t="s">
        <v>375</v>
      </c>
      <c r="K64" t="s">
        <v>89</v>
      </c>
      <c r="L64" t="s">
        <v>444</v>
      </c>
      <c r="M64" t="s">
        <v>69</v>
      </c>
      <c r="N64" t="s">
        <v>70</v>
      </c>
      <c r="O64" s="6">
        <v>35.58</v>
      </c>
      <c r="P64" s="8">
        <v>44798</v>
      </c>
      <c r="Q64" s="8">
        <v>44798</v>
      </c>
      <c r="R64" t="s">
        <v>14</v>
      </c>
      <c r="S64" t="s">
        <v>28</v>
      </c>
      <c r="U64" s="35" t="s">
        <v>621</v>
      </c>
    </row>
    <row r="65" spans="2:21" ht="30" x14ac:dyDescent="0.25">
      <c r="B65">
        <v>2059</v>
      </c>
      <c r="C65" t="s">
        <v>593</v>
      </c>
      <c r="D65" t="s">
        <v>436</v>
      </c>
      <c r="E65" t="s">
        <v>372</v>
      </c>
      <c r="F65" t="s">
        <v>437</v>
      </c>
      <c r="G65" t="s">
        <v>40</v>
      </c>
      <c r="H65" t="s">
        <v>374</v>
      </c>
      <c r="I65" t="s">
        <v>13</v>
      </c>
      <c r="J65" t="s">
        <v>375</v>
      </c>
      <c r="K65" t="s">
        <v>89</v>
      </c>
      <c r="L65" t="s">
        <v>445</v>
      </c>
      <c r="M65" t="s">
        <v>69</v>
      </c>
      <c r="N65" t="s">
        <v>70</v>
      </c>
      <c r="O65" s="6">
        <v>35.58</v>
      </c>
      <c r="P65" s="8">
        <v>44798</v>
      </c>
      <c r="Q65" s="8">
        <v>44798</v>
      </c>
      <c r="R65" t="s">
        <v>14</v>
      </c>
      <c r="S65" t="s">
        <v>28</v>
      </c>
      <c r="U65" s="35" t="s">
        <v>621</v>
      </c>
    </row>
    <row r="66" spans="2:21" ht="30" x14ac:dyDescent="0.25">
      <c r="B66">
        <v>2059</v>
      </c>
      <c r="C66" t="s">
        <v>594</v>
      </c>
      <c r="D66" t="s">
        <v>436</v>
      </c>
      <c r="E66" t="s">
        <v>372</v>
      </c>
      <c r="F66" t="s">
        <v>437</v>
      </c>
      <c r="G66" t="s">
        <v>40</v>
      </c>
      <c r="H66" t="s">
        <v>374</v>
      </c>
      <c r="I66" t="s">
        <v>13</v>
      </c>
      <c r="J66" t="s">
        <v>375</v>
      </c>
      <c r="K66" t="s">
        <v>89</v>
      </c>
      <c r="L66" t="s">
        <v>446</v>
      </c>
      <c r="M66" t="s">
        <v>69</v>
      </c>
      <c r="N66" t="s">
        <v>70</v>
      </c>
      <c r="O66" s="6">
        <v>43.46</v>
      </c>
      <c r="P66" s="8">
        <v>44798</v>
      </c>
      <c r="Q66" s="8">
        <v>44798</v>
      </c>
      <c r="R66" t="s">
        <v>14</v>
      </c>
      <c r="S66" t="s">
        <v>28</v>
      </c>
      <c r="U66" s="35" t="s">
        <v>621</v>
      </c>
    </row>
    <row r="67" spans="2:21" ht="30" x14ac:dyDescent="0.25">
      <c r="B67">
        <v>2059</v>
      </c>
      <c r="C67" t="s">
        <v>595</v>
      </c>
      <c r="D67" t="s">
        <v>436</v>
      </c>
      <c r="E67" t="s">
        <v>372</v>
      </c>
      <c r="F67" t="s">
        <v>437</v>
      </c>
      <c r="G67" t="s">
        <v>40</v>
      </c>
      <c r="H67" t="s">
        <v>374</v>
      </c>
      <c r="I67" t="s">
        <v>13</v>
      </c>
      <c r="J67" t="s">
        <v>375</v>
      </c>
      <c r="K67" t="s">
        <v>89</v>
      </c>
      <c r="L67" t="s">
        <v>447</v>
      </c>
      <c r="M67" t="s">
        <v>69</v>
      </c>
      <c r="N67" t="s">
        <v>70</v>
      </c>
      <c r="O67" s="6">
        <v>29.32</v>
      </c>
      <c r="P67" s="8">
        <v>44798</v>
      </c>
      <c r="Q67" s="8">
        <v>44798</v>
      </c>
      <c r="R67" t="s">
        <v>14</v>
      </c>
      <c r="S67" t="s">
        <v>28</v>
      </c>
      <c r="U67" s="35" t="s">
        <v>621</v>
      </c>
    </row>
    <row r="68" spans="2:21" ht="30" x14ac:dyDescent="0.25">
      <c r="B68">
        <v>2059</v>
      </c>
      <c r="C68" t="s">
        <v>596</v>
      </c>
      <c r="D68" t="s">
        <v>436</v>
      </c>
      <c r="E68" t="s">
        <v>372</v>
      </c>
      <c r="F68" t="s">
        <v>437</v>
      </c>
      <c r="G68" t="s">
        <v>40</v>
      </c>
      <c r="H68" t="s">
        <v>374</v>
      </c>
      <c r="I68" t="s">
        <v>13</v>
      </c>
      <c r="J68" t="s">
        <v>375</v>
      </c>
      <c r="K68" t="s">
        <v>89</v>
      </c>
      <c r="L68" t="s">
        <v>448</v>
      </c>
      <c r="M68" t="s">
        <v>69</v>
      </c>
      <c r="N68" t="s">
        <v>70</v>
      </c>
      <c r="O68" s="6">
        <v>29.32</v>
      </c>
      <c r="P68" s="8">
        <v>44798</v>
      </c>
      <c r="Q68" s="8">
        <v>44798</v>
      </c>
      <c r="R68" t="s">
        <v>14</v>
      </c>
      <c r="S68" t="s">
        <v>28</v>
      </c>
      <c r="U68" s="35" t="s">
        <v>621</v>
      </c>
    </row>
    <row r="69" spans="2:21" ht="30" x14ac:dyDescent="0.25">
      <c r="B69">
        <v>2059</v>
      </c>
      <c r="C69" t="s">
        <v>597</v>
      </c>
      <c r="D69" t="s">
        <v>436</v>
      </c>
      <c r="E69" t="s">
        <v>372</v>
      </c>
      <c r="F69" t="s">
        <v>437</v>
      </c>
      <c r="G69" t="s">
        <v>40</v>
      </c>
      <c r="H69" t="s">
        <v>374</v>
      </c>
      <c r="I69" t="s">
        <v>13</v>
      </c>
      <c r="J69" t="s">
        <v>375</v>
      </c>
      <c r="K69" t="s">
        <v>89</v>
      </c>
      <c r="L69" t="s">
        <v>449</v>
      </c>
      <c r="M69" t="s">
        <v>69</v>
      </c>
      <c r="N69" t="s">
        <v>70</v>
      </c>
      <c r="O69" s="6">
        <v>29.32</v>
      </c>
      <c r="P69" s="8">
        <v>44798</v>
      </c>
      <c r="Q69" s="8">
        <v>44798</v>
      </c>
      <c r="R69" t="s">
        <v>14</v>
      </c>
      <c r="S69" t="s">
        <v>28</v>
      </c>
      <c r="U69" s="35" t="s">
        <v>621</v>
      </c>
    </row>
    <row r="70" spans="2:21" ht="30" x14ac:dyDescent="0.25">
      <c r="B70">
        <v>2059</v>
      </c>
      <c r="C70" t="s">
        <v>599</v>
      </c>
      <c r="D70" t="s">
        <v>436</v>
      </c>
      <c r="E70" t="s">
        <v>372</v>
      </c>
      <c r="F70" t="s">
        <v>437</v>
      </c>
      <c r="G70" t="s">
        <v>40</v>
      </c>
      <c r="H70" t="s">
        <v>374</v>
      </c>
      <c r="I70" t="s">
        <v>13</v>
      </c>
      <c r="J70" t="s">
        <v>375</v>
      </c>
      <c r="K70" t="s">
        <v>89</v>
      </c>
      <c r="L70" t="s">
        <v>450</v>
      </c>
      <c r="M70" t="s">
        <v>69</v>
      </c>
      <c r="N70" t="s">
        <v>70</v>
      </c>
      <c r="O70" s="6">
        <v>29.32</v>
      </c>
      <c r="P70" s="8">
        <v>44798</v>
      </c>
      <c r="Q70" s="8">
        <v>44798</v>
      </c>
      <c r="R70" t="s">
        <v>14</v>
      </c>
      <c r="S70" t="s">
        <v>28</v>
      </c>
      <c r="U70" s="35" t="s">
        <v>621</v>
      </c>
    </row>
    <row r="71" spans="2:21" ht="30" x14ac:dyDescent="0.25">
      <c r="B71">
        <v>2059</v>
      </c>
      <c r="C71" t="s">
        <v>600</v>
      </c>
      <c r="D71" t="s">
        <v>436</v>
      </c>
      <c r="E71" t="s">
        <v>372</v>
      </c>
      <c r="F71" t="s">
        <v>437</v>
      </c>
      <c r="G71" t="s">
        <v>40</v>
      </c>
      <c r="H71" t="s">
        <v>374</v>
      </c>
      <c r="I71" t="s">
        <v>13</v>
      </c>
      <c r="J71" t="s">
        <v>375</v>
      </c>
      <c r="K71" t="s">
        <v>89</v>
      </c>
      <c r="L71" t="s">
        <v>451</v>
      </c>
      <c r="M71" t="s">
        <v>69</v>
      </c>
      <c r="N71" t="s">
        <v>70</v>
      </c>
      <c r="O71" s="6">
        <v>29.32</v>
      </c>
      <c r="P71" s="8">
        <v>44798</v>
      </c>
      <c r="Q71" s="8">
        <v>44798</v>
      </c>
      <c r="R71" t="s">
        <v>14</v>
      </c>
      <c r="S71" t="s">
        <v>28</v>
      </c>
      <c r="U71" s="35" t="s">
        <v>621</v>
      </c>
    </row>
    <row r="72" spans="2:21" ht="30" x14ac:dyDescent="0.25">
      <c r="B72">
        <v>2059</v>
      </c>
      <c r="C72" t="s">
        <v>601</v>
      </c>
      <c r="D72" t="s">
        <v>436</v>
      </c>
      <c r="E72" t="s">
        <v>372</v>
      </c>
      <c r="F72" t="s">
        <v>437</v>
      </c>
      <c r="G72" t="s">
        <v>40</v>
      </c>
      <c r="H72" t="s">
        <v>374</v>
      </c>
      <c r="I72" t="s">
        <v>13</v>
      </c>
      <c r="J72" t="s">
        <v>375</v>
      </c>
      <c r="K72" t="s">
        <v>89</v>
      </c>
      <c r="L72" t="s">
        <v>452</v>
      </c>
      <c r="M72" t="s">
        <v>69</v>
      </c>
      <c r="N72" t="s">
        <v>70</v>
      </c>
      <c r="O72" s="6">
        <v>48.82</v>
      </c>
      <c r="P72" s="8">
        <v>44798</v>
      </c>
      <c r="Q72" s="8">
        <v>44798</v>
      </c>
      <c r="R72" t="s">
        <v>14</v>
      </c>
      <c r="S72" t="s">
        <v>28</v>
      </c>
      <c r="U72" s="35" t="s">
        <v>621</v>
      </c>
    </row>
    <row r="73" spans="2:21" ht="30" x14ac:dyDescent="0.25">
      <c r="B73">
        <v>2059</v>
      </c>
      <c r="C73" t="s">
        <v>602</v>
      </c>
      <c r="D73" t="s">
        <v>436</v>
      </c>
      <c r="E73" t="s">
        <v>372</v>
      </c>
      <c r="F73" t="s">
        <v>437</v>
      </c>
      <c r="G73" t="s">
        <v>40</v>
      </c>
      <c r="H73" t="s">
        <v>374</v>
      </c>
      <c r="I73" t="s">
        <v>13</v>
      </c>
      <c r="J73" t="s">
        <v>375</v>
      </c>
      <c r="K73" t="s">
        <v>89</v>
      </c>
      <c r="L73" t="s">
        <v>453</v>
      </c>
      <c r="M73" t="s">
        <v>69</v>
      </c>
      <c r="N73" t="s">
        <v>70</v>
      </c>
      <c r="O73" s="6">
        <v>29.32</v>
      </c>
      <c r="P73" s="8">
        <v>44798</v>
      </c>
      <c r="Q73" s="8">
        <v>44798</v>
      </c>
      <c r="R73" t="s">
        <v>14</v>
      </c>
      <c r="S73" t="s">
        <v>28</v>
      </c>
      <c r="U73" s="35" t="s">
        <v>621</v>
      </c>
    </row>
    <row r="74" spans="2:21" ht="30" x14ac:dyDescent="0.25">
      <c r="B74">
        <v>2059</v>
      </c>
      <c r="C74" t="s">
        <v>603</v>
      </c>
      <c r="D74" t="s">
        <v>436</v>
      </c>
      <c r="E74" t="s">
        <v>372</v>
      </c>
      <c r="F74" t="s">
        <v>437</v>
      </c>
      <c r="G74" t="s">
        <v>40</v>
      </c>
      <c r="H74" t="s">
        <v>374</v>
      </c>
      <c r="I74" t="s">
        <v>13</v>
      </c>
      <c r="J74" t="s">
        <v>375</v>
      </c>
      <c r="K74" t="s">
        <v>89</v>
      </c>
      <c r="L74" t="s">
        <v>454</v>
      </c>
      <c r="M74" t="s">
        <v>69</v>
      </c>
      <c r="N74" t="s">
        <v>70</v>
      </c>
      <c r="O74" s="6">
        <v>29.32</v>
      </c>
      <c r="P74" s="8">
        <v>44798</v>
      </c>
      <c r="Q74" s="8">
        <v>44798</v>
      </c>
      <c r="R74" t="s">
        <v>14</v>
      </c>
      <c r="S74" t="s">
        <v>28</v>
      </c>
      <c r="U74" s="35" t="s">
        <v>621</v>
      </c>
    </row>
    <row r="75" spans="2:21" ht="30" x14ac:dyDescent="0.25">
      <c r="B75">
        <v>2059</v>
      </c>
      <c r="C75" t="s">
        <v>604</v>
      </c>
      <c r="D75" t="s">
        <v>436</v>
      </c>
      <c r="E75" t="s">
        <v>372</v>
      </c>
      <c r="F75" t="s">
        <v>437</v>
      </c>
      <c r="G75" t="s">
        <v>40</v>
      </c>
      <c r="H75" t="s">
        <v>374</v>
      </c>
      <c r="I75" t="s">
        <v>13</v>
      </c>
      <c r="J75" t="s">
        <v>375</v>
      </c>
      <c r="K75" t="s">
        <v>89</v>
      </c>
      <c r="L75" t="s">
        <v>455</v>
      </c>
      <c r="M75" t="s">
        <v>69</v>
      </c>
      <c r="N75" t="s">
        <v>70</v>
      </c>
      <c r="O75" s="6">
        <v>42.93</v>
      </c>
      <c r="P75" s="8">
        <v>44798</v>
      </c>
      <c r="Q75" s="8">
        <v>44798</v>
      </c>
      <c r="R75" t="s">
        <v>14</v>
      </c>
      <c r="S75" t="s">
        <v>28</v>
      </c>
      <c r="U75" s="35" t="s">
        <v>621</v>
      </c>
    </row>
    <row r="76" spans="2:21" ht="30" x14ac:dyDescent="0.25">
      <c r="B76">
        <v>2060</v>
      </c>
      <c r="C76" t="s">
        <v>586</v>
      </c>
      <c r="D76" t="s">
        <v>456</v>
      </c>
      <c r="E76" t="s">
        <v>372</v>
      </c>
      <c r="F76" t="s">
        <v>457</v>
      </c>
      <c r="G76" t="s">
        <v>41</v>
      </c>
      <c r="H76" t="s">
        <v>374</v>
      </c>
      <c r="I76" t="s">
        <v>13</v>
      </c>
      <c r="J76" t="s">
        <v>375</v>
      </c>
      <c r="K76" t="s">
        <v>89</v>
      </c>
      <c r="L76" t="s">
        <v>458</v>
      </c>
      <c r="M76" t="s">
        <v>69</v>
      </c>
      <c r="N76" t="s">
        <v>70</v>
      </c>
      <c r="O76" s="6">
        <v>29.69</v>
      </c>
      <c r="P76" s="8">
        <v>44805</v>
      </c>
      <c r="Q76" s="8">
        <v>44805</v>
      </c>
      <c r="R76" t="s">
        <v>14</v>
      </c>
      <c r="S76" t="s">
        <v>28</v>
      </c>
      <c r="U76" s="35" t="s">
        <v>621</v>
      </c>
    </row>
    <row r="77" spans="2:21" ht="30" x14ac:dyDescent="0.25">
      <c r="B77">
        <v>2060</v>
      </c>
      <c r="C77" t="s">
        <v>587</v>
      </c>
      <c r="D77" t="s">
        <v>456</v>
      </c>
      <c r="E77" t="s">
        <v>372</v>
      </c>
      <c r="F77" t="s">
        <v>457</v>
      </c>
      <c r="G77" t="s">
        <v>41</v>
      </c>
      <c r="H77" t="s">
        <v>374</v>
      </c>
      <c r="I77" t="s">
        <v>13</v>
      </c>
      <c r="J77" t="s">
        <v>375</v>
      </c>
      <c r="K77" t="s">
        <v>89</v>
      </c>
      <c r="L77" t="s">
        <v>459</v>
      </c>
      <c r="M77" t="s">
        <v>69</v>
      </c>
      <c r="N77" t="s">
        <v>70</v>
      </c>
      <c r="O77" s="6">
        <v>29.69</v>
      </c>
      <c r="P77" s="8">
        <v>44805</v>
      </c>
      <c r="Q77" s="8">
        <v>44805</v>
      </c>
      <c r="R77" t="s">
        <v>14</v>
      </c>
      <c r="S77" t="s">
        <v>28</v>
      </c>
      <c r="U77" s="35" t="s">
        <v>621</v>
      </c>
    </row>
    <row r="78" spans="2:21" ht="30" x14ac:dyDescent="0.25">
      <c r="B78">
        <v>2060</v>
      </c>
      <c r="C78" t="s">
        <v>588</v>
      </c>
      <c r="D78" t="s">
        <v>456</v>
      </c>
      <c r="E78" t="s">
        <v>372</v>
      </c>
      <c r="F78" t="s">
        <v>457</v>
      </c>
      <c r="G78" t="s">
        <v>41</v>
      </c>
      <c r="H78" t="s">
        <v>374</v>
      </c>
      <c r="I78" t="s">
        <v>13</v>
      </c>
      <c r="J78" t="s">
        <v>375</v>
      </c>
      <c r="K78" t="s">
        <v>89</v>
      </c>
      <c r="L78" t="s">
        <v>460</v>
      </c>
      <c r="M78" t="s">
        <v>69</v>
      </c>
      <c r="N78" t="s">
        <v>70</v>
      </c>
      <c r="O78" s="6">
        <v>29.32</v>
      </c>
      <c r="P78" s="8">
        <v>44805</v>
      </c>
      <c r="Q78" s="8">
        <v>44805</v>
      </c>
      <c r="R78" t="s">
        <v>14</v>
      </c>
      <c r="S78" t="s">
        <v>28</v>
      </c>
      <c r="U78" s="35" t="s">
        <v>621</v>
      </c>
    </row>
    <row r="79" spans="2:21" ht="30" x14ac:dyDescent="0.25">
      <c r="B79">
        <v>2060</v>
      </c>
      <c r="C79" t="s">
        <v>589</v>
      </c>
      <c r="D79" t="s">
        <v>456</v>
      </c>
      <c r="E79" t="s">
        <v>372</v>
      </c>
      <c r="F79" t="s">
        <v>457</v>
      </c>
      <c r="G79" t="s">
        <v>41</v>
      </c>
      <c r="H79" t="s">
        <v>374</v>
      </c>
      <c r="I79" t="s">
        <v>13</v>
      </c>
      <c r="J79" t="s">
        <v>375</v>
      </c>
      <c r="K79" t="s">
        <v>89</v>
      </c>
      <c r="L79" t="s">
        <v>461</v>
      </c>
      <c r="M79" t="s">
        <v>69</v>
      </c>
      <c r="N79" t="s">
        <v>70</v>
      </c>
      <c r="O79" s="6">
        <v>29.32</v>
      </c>
      <c r="P79" s="8">
        <v>44805</v>
      </c>
      <c r="Q79" s="8">
        <v>44805</v>
      </c>
      <c r="R79" t="s">
        <v>14</v>
      </c>
      <c r="S79" t="s">
        <v>28</v>
      </c>
      <c r="U79" s="35" t="s">
        <v>621</v>
      </c>
    </row>
    <row r="80" spans="2:21" ht="30" x14ac:dyDescent="0.25">
      <c r="B80">
        <v>2060</v>
      </c>
      <c r="C80" t="s">
        <v>590</v>
      </c>
      <c r="D80" t="s">
        <v>456</v>
      </c>
      <c r="E80" t="s">
        <v>372</v>
      </c>
      <c r="F80" t="s">
        <v>457</v>
      </c>
      <c r="G80" t="s">
        <v>41</v>
      </c>
      <c r="H80" t="s">
        <v>374</v>
      </c>
      <c r="I80" t="s">
        <v>13</v>
      </c>
      <c r="J80" t="s">
        <v>375</v>
      </c>
      <c r="K80" t="s">
        <v>89</v>
      </c>
      <c r="L80" t="s">
        <v>462</v>
      </c>
      <c r="M80" t="s">
        <v>69</v>
      </c>
      <c r="N80" t="s">
        <v>70</v>
      </c>
      <c r="O80" s="6">
        <v>29.69</v>
      </c>
      <c r="P80" s="8">
        <v>44805</v>
      </c>
      <c r="Q80" s="8">
        <v>44805</v>
      </c>
      <c r="R80" t="s">
        <v>14</v>
      </c>
      <c r="S80" t="s">
        <v>28</v>
      </c>
      <c r="U80" s="35" t="s">
        <v>621</v>
      </c>
    </row>
    <row r="81" spans="2:21" ht="30" x14ac:dyDescent="0.25">
      <c r="B81">
        <v>2060</v>
      </c>
      <c r="C81" t="s">
        <v>591</v>
      </c>
      <c r="D81" t="s">
        <v>456</v>
      </c>
      <c r="E81" t="s">
        <v>372</v>
      </c>
      <c r="F81" t="s">
        <v>457</v>
      </c>
      <c r="G81" t="s">
        <v>41</v>
      </c>
      <c r="H81" t="s">
        <v>374</v>
      </c>
      <c r="I81" t="s">
        <v>13</v>
      </c>
      <c r="J81" t="s">
        <v>375</v>
      </c>
      <c r="K81" t="s">
        <v>89</v>
      </c>
      <c r="L81" t="s">
        <v>463</v>
      </c>
      <c r="M81" t="s">
        <v>69</v>
      </c>
      <c r="N81" t="s">
        <v>70</v>
      </c>
      <c r="O81" s="6">
        <v>55.47</v>
      </c>
      <c r="P81" s="8">
        <v>44805</v>
      </c>
      <c r="Q81" s="8">
        <v>44805</v>
      </c>
      <c r="R81" t="s">
        <v>14</v>
      </c>
      <c r="S81" t="s">
        <v>28</v>
      </c>
      <c r="U81" s="35" t="s">
        <v>621</v>
      </c>
    </row>
    <row r="82" spans="2:21" ht="30" x14ac:dyDescent="0.25">
      <c r="B82">
        <v>2061</v>
      </c>
      <c r="C82" t="s">
        <v>586</v>
      </c>
      <c r="D82" t="s">
        <v>464</v>
      </c>
      <c r="E82" t="s">
        <v>372</v>
      </c>
      <c r="F82" t="s">
        <v>465</v>
      </c>
      <c r="G82" t="s">
        <v>41</v>
      </c>
      <c r="H82" t="s">
        <v>374</v>
      </c>
      <c r="I82" t="s">
        <v>13</v>
      </c>
      <c r="J82" t="s">
        <v>375</v>
      </c>
      <c r="K82" t="s">
        <v>89</v>
      </c>
      <c r="L82" t="s">
        <v>466</v>
      </c>
      <c r="M82" t="s">
        <v>69</v>
      </c>
      <c r="N82" t="s">
        <v>70</v>
      </c>
      <c r="O82" s="6">
        <v>24.07</v>
      </c>
      <c r="P82" s="8">
        <v>44826</v>
      </c>
      <c r="Q82" s="8">
        <v>44826</v>
      </c>
      <c r="R82" t="s">
        <v>14</v>
      </c>
      <c r="S82" t="s">
        <v>28</v>
      </c>
      <c r="U82" s="35" t="s">
        <v>621</v>
      </c>
    </row>
    <row r="83" spans="2:21" ht="30" x14ac:dyDescent="0.25">
      <c r="B83">
        <v>2061</v>
      </c>
      <c r="C83" t="s">
        <v>587</v>
      </c>
      <c r="D83" t="s">
        <v>464</v>
      </c>
      <c r="E83" t="s">
        <v>372</v>
      </c>
      <c r="F83" t="s">
        <v>465</v>
      </c>
      <c r="G83" t="s">
        <v>41</v>
      </c>
      <c r="H83" t="s">
        <v>374</v>
      </c>
      <c r="I83" t="s">
        <v>13</v>
      </c>
      <c r="J83" t="s">
        <v>375</v>
      </c>
      <c r="K83" t="s">
        <v>89</v>
      </c>
      <c r="L83" t="s">
        <v>467</v>
      </c>
      <c r="M83" t="s">
        <v>69</v>
      </c>
      <c r="N83" t="s">
        <v>70</v>
      </c>
      <c r="O83" s="6">
        <v>24.07</v>
      </c>
      <c r="P83" s="8">
        <v>44826</v>
      </c>
      <c r="Q83" s="8">
        <v>44826</v>
      </c>
      <c r="R83" t="s">
        <v>14</v>
      </c>
      <c r="S83" t="s">
        <v>28</v>
      </c>
      <c r="U83" s="35" t="s">
        <v>621</v>
      </c>
    </row>
    <row r="84" spans="2:21" ht="30" x14ac:dyDescent="0.25">
      <c r="B84">
        <v>2061</v>
      </c>
      <c r="C84" t="s">
        <v>588</v>
      </c>
      <c r="D84" t="s">
        <v>464</v>
      </c>
      <c r="E84" t="s">
        <v>372</v>
      </c>
      <c r="F84" t="s">
        <v>465</v>
      </c>
      <c r="G84" t="s">
        <v>41</v>
      </c>
      <c r="H84" t="s">
        <v>374</v>
      </c>
      <c r="I84" t="s">
        <v>13</v>
      </c>
      <c r="J84" t="s">
        <v>375</v>
      </c>
      <c r="K84" t="s">
        <v>89</v>
      </c>
      <c r="L84" t="s">
        <v>468</v>
      </c>
      <c r="M84" t="s">
        <v>69</v>
      </c>
      <c r="N84" t="s">
        <v>70</v>
      </c>
      <c r="O84" s="6">
        <v>24.07</v>
      </c>
      <c r="P84" s="8">
        <v>44826</v>
      </c>
      <c r="Q84" s="8">
        <v>44826</v>
      </c>
      <c r="R84" t="s">
        <v>14</v>
      </c>
      <c r="S84" t="s">
        <v>28</v>
      </c>
      <c r="U84" s="35" t="s">
        <v>621</v>
      </c>
    </row>
    <row r="85" spans="2:21" ht="30" x14ac:dyDescent="0.25">
      <c r="B85">
        <v>2061</v>
      </c>
      <c r="C85" t="s">
        <v>589</v>
      </c>
      <c r="D85" t="s">
        <v>464</v>
      </c>
      <c r="E85" t="s">
        <v>372</v>
      </c>
      <c r="F85" t="s">
        <v>465</v>
      </c>
      <c r="G85" t="s">
        <v>41</v>
      </c>
      <c r="H85" t="s">
        <v>374</v>
      </c>
      <c r="I85" t="s">
        <v>13</v>
      </c>
      <c r="J85" t="s">
        <v>375</v>
      </c>
      <c r="K85" t="s">
        <v>89</v>
      </c>
      <c r="L85" t="s">
        <v>469</v>
      </c>
      <c r="M85" t="s">
        <v>69</v>
      </c>
      <c r="N85" t="s">
        <v>70</v>
      </c>
      <c r="O85" s="6">
        <v>24.07</v>
      </c>
      <c r="P85" s="8">
        <v>44826</v>
      </c>
      <c r="Q85" s="8">
        <v>44826</v>
      </c>
      <c r="R85" t="s">
        <v>14</v>
      </c>
      <c r="S85" t="s">
        <v>28</v>
      </c>
      <c r="U85" s="35" t="s">
        <v>621</v>
      </c>
    </row>
    <row r="86" spans="2:21" ht="30" x14ac:dyDescent="0.25">
      <c r="B86">
        <v>2061</v>
      </c>
      <c r="C86" t="s">
        <v>590</v>
      </c>
      <c r="D86" t="s">
        <v>464</v>
      </c>
      <c r="E86" t="s">
        <v>372</v>
      </c>
      <c r="F86" t="s">
        <v>465</v>
      </c>
      <c r="G86" t="s">
        <v>41</v>
      </c>
      <c r="H86" t="s">
        <v>374</v>
      </c>
      <c r="I86" t="s">
        <v>13</v>
      </c>
      <c r="J86" t="s">
        <v>375</v>
      </c>
      <c r="K86" t="s">
        <v>89</v>
      </c>
      <c r="L86" t="s">
        <v>470</v>
      </c>
      <c r="M86" t="s">
        <v>69</v>
      </c>
      <c r="N86" t="s">
        <v>70</v>
      </c>
      <c r="O86" s="6">
        <v>24.07</v>
      </c>
      <c r="P86" s="8">
        <v>44826</v>
      </c>
      <c r="Q86" s="8">
        <v>44826</v>
      </c>
      <c r="R86" t="s">
        <v>14</v>
      </c>
      <c r="S86" t="s">
        <v>28</v>
      </c>
      <c r="U86" s="35" t="s">
        <v>621</v>
      </c>
    </row>
    <row r="87" spans="2:21" ht="30" x14ac:dyDescent="0.25">
      <c r="B87">
        <v>2061</v>
      </c>
      <c r="C87" t="s">
        <v>591</v>
      </c>
      <c r="D87" t="s">
        <v>464</v>
      </c>
      <c r="E87" t="s">
        <v>372</v>
      </c>
      <c r="F87" t="s">
        <v>465</v>
      </c>
      <c r="G87" t="s">
        <v>41</v>
      </c>
      <c r="H87" t="s">
        <v>374</v>
      </c>
      <c r="I87" t="s">
        <v>13</v>
      </c>
      <c r="J87" t="s">
        <v>375</v>
      </c>
      <c r="K87" t="s">
        <v>89</v>
      </c>
      <c r="L87" t="s">
        <v>471</v>
      </c>
      <c r="M87" t="s">
        <v>69</v>
      </c>
      <c r="N87" t="s">
        <v>70</v>
      </c>
      <c r="O87" s="6">
        <v>24.07</v>
      </c>
      <c r="P87" s="8">
        <v>44826</v>
      </c>
      <c r="Q87" s="8">
        <v>44826</v>
      </c>
      <c r="R87" t="s">
        <v>14</v>
      </c>
      <c r="S87" t="s">
        <v>28</v>
      </c>
      <c r="U87" s="35" t="s">
        <v>621</v>
      </c>
    </row>
    <row r="88" spans="2:21" ht="30" x14ac:dyDescent="0.25">
      <c r="B88">
        <v>2062</v>
      </c>
      <c r="C88" t="s">
        <v>586</v>
      </c>
      <c r="D88" t="s">
        <v>472</v>
      </c>
      <c r="E88" t="s">
        <v>372</v>
      </c>
      <c r="F88" t="s">
        <v>473</v>
      </c>
      <c r="G88" t="s">
        <v>32</v>
      </c>
      <c r="H88" t="s">
        <v>374</v>
      </c>
      <c r="I88" t="s">
        <v>13</v>
      </c>
      <c r="J88" t="s">
        <v>375</v>
      </c>
      <c r="K88" t="s">
        <v>89</v>
      </c>
      <c r="L88" t="s">
        <v>474</v>
      </c>
      <c r="M88" t="s">
        <v>69</v>
      </c>
      <c r="N88" t="s">
        <v>70</v>
      </c>
      <c r="O88" s="6">
        <v>55.7</v>
      </c>
      <c r="P88" s="8">
        <v>44861</v>
      </c>
      <c r="Q88" s="8">
        <v>44861</v>
      </c>
      <c r="R88" t="s">
        <v>14</v>
      </c>
      <c r="S88" t="s">
        <v>28</v>
      </c>
      <c r="U88" s="35" t="s">
        <v>621</v>
      </c>
    </row>
    <row r="89" spans="2:21" ht="30" x14ac:dyDescent="0.25">
      <c r="B89">
        <v>2062</v>
      </c>
      <c r="C89" t="s">
        <v>587</v>
      </c>
      <c r="D89" t="s">
        <v>472</v>
      </c>
      <c r="E89" t="s">
        <v>372</v>
      </c>
      <c r="F89" t="s">
        <v>473</v>
      </c>
      <c r="G89" t="s">
        <v>32</v>
      </c>
      <c r="H89" t="s">
        <v>374</v>
      </c>
      <c r="I89" t="s">
        <v>13</v>
      </c>
      <c r="J89" t="s">
        <v>375</v>
      </c>
      <c r="K89" t="s">
        <v>89</v>
      </c>
      <c r="L89" t="s">
        <v>475</v>
      </c>
      <c r="M89" t="s">
        <v>69</v>
      </c>
      <c r="N89" t="s">
        <v>70</v>
      </c>
      <c r="O89" s="6">
        <v>52.17</v>
      </c>
      <c r="P89" s="8">
        <v>44861</v>
      </c>
      <c r="Q89" s="8">
        <v>44861</v>
      </c>
      <c r="R89" t="s">
        <v>14</v>
      </c>
      <c r="S89" t="s">
        <v>28</v>
      </c>
      <c r="U89" s="35" t="s">
        <v>621</v>
      </c>
    </row>
    <row r="90" spans="2:21" ht="30" x14ac:dyDescent="0.25">
      <c r="B90">
        <v>2062</v>
      </c>
      <c r="C90" t="s">
        <v>588</v>
      </c>
      <c r="D90" t="s">
        <v>472</v>
      </c>
      <c r="E90" t="s">
        <v>372</v>
      </c>
      <c r="F90" t="s">
        <v>473</v>
      </c>
      <c r="G90" t="s">
        <v>32</v>
      </c>
      <c r="H90" t="s">
        <v>374</v>
      </c>
      <c r="I90" t="s">
        <v>13</v>
      </c>
      <c r="J90" t="s">
        <v>375</v>
      </c>
      <c r="K90" t="s">
        <v>89</v>
      </c>
      <c r="L90" t="s">
        <v>476</v>
      </c>
      <c r="M90" t="s">
        <v>69</v>
      </c>
      <c r="N90" t="s">
        <v>70</v>
      </c>
      <c r="O90" s="6">
        <v>52.17</v>
      </c>
      <c r="P90" s="8">
        <v>44861</v>
      </c>
      <c r="Q90" s="8">
        <v>44861</v>
      </c>
      <c r="R90" t="s">
        <v>14</v>
      </c>
      <c r="S90" t="s">
        <v>28</v>
      </c>
      <c r="U90" s="35" t="s">
        <v>621</v>
      </c>
    </row>
    <row r="91" spans="2:21" ht="30" x14ac:dyDescent="0.25">
      <c r="B91">
        <v>2062</v>
      </c>
      <c r="C91" t="s">
        <v>589</v>
      </c>
      <c r="D91" t="s">
        <v>472</v>
      </c>
      <c r="E91" t="s">
        <v>372</v>
      </c>
      <c r="F91" t="s">
        <v>473</v>
      </c>
      <c r="G91" t="s">
        <v>32</v>
      </c>
      <c r="H91" t="s">
        <v>374</v>
      </c>
      <c r="I91" t="s">
        <v>13</v>
      </c>
      <c r="J91" t="s">
        <v>375</v>
      </c>
      <c r="K91" t="s">
        <v>89</v>
      </c>
      <c r="L91" t="s">
        <v>477</v>
      </c>
      <c r="M91" t="s">
        <v>69</v>
      </c>
      <c r="N91" t="s">
        <v>70</v>
      </c>
      <c r="O91" s="6">
        <v>52.17</v>
      </c>
      <c r="P91" s="8">
        <v>44861</v>
      </c>
      <c r="Q91" s="8">
        <v>44861</v>
      </c>
      <c r="R91" t="s">
        <v>14</v>
      </c>
      <c r="S91" t="s">
        <v>28</v>
      </c>
      <c r="U91" s="35" t="s">
        <v>621</v>
      </c>
    </row>
    <row r="92" spans="2:21" ht="30" x14ac:dyDescent="0.25">
      <c r="B92">
        <v>2062</v>
      </c>
      <c r="C92" t="s">
        <v>590</v>
      </c>
      <c r="D92" t="s">
        <v>472</v>
      </c>
      <c r="E92" t="s">
        <v>372</v>
      </c>
      <c r="F92" t="s">
        <v>473</v>
      </c>
      <c r="G92" t="s">
        <v>32</v>
      </c>
      <c r="H92" t="s">
        <v>374</v>
      </c>
      <c r="I92" t="s">
        <v>13</v>
      </c>
      <c r="J92" t="s">
        <v>375</v>
      </c>
      <c r="K92" t="s">
        <v>89</v>
      </c>
      <c r="L92" t="s">
        <v>478</v>
      </c>
      <c r="M92" t="s">
        <v>69</v>
      </c>
      <c r="N92" t="s">
        <v>70</v>
      </c>
      <c r="O92" s="6">
        <v>52.17</v>
      </c>
      <c r="P92" s="8">
        <v>44861</v>
      </c>
      <c r="Q92" s="8">
        <v>44861</v>
      </c>
      <c r="R92" t="s">
        <v>14</v>
      </c>
      <c r="S92" t="s">
        <v>28</v>
      </c>
      <c r="U92" s="35" t="s">
        <v>621</v>
      </c>
    </row>
    <row r="93" spans="2:21" ht="30" x14ac:dyDescent="0.25">
      <c r="B93">
        <v>2063</v>
      </c>
      <c r="C93" t="s">
        <v>586</v>
      </c>
      <c r="D93" t="s">
        <v>479</v>
      </c>
      <c r="E93" t="s">
        <v>372</v>
      </c>
      <c r="F93" t="s">
        <v>480</v>
      </c>
      <c r="G93" t="s">
        <v>34</v>
      </c>
      <c r="H93" t="s">
        <v>374</v>
      </c>
      <c r="I93" t="s">
        <v>13</v>
      </c>
      <c r="J93" t="s">
        <v>375</v>
      </c>
      <c r="K93" t="s">
        <v>89</v>
      </c>
      <c r="L93" t="s">
        <v>481</v>
      </c>
      <c r="M93" t="s">
        <v>69</v>
      </c>
      <c r="N93" t="s">
        <v>70</v>
      </c>
      <c r="O93" s="6">
        <v>83.41</v>
      </c>
      <c r="P93" s="8">
        <v>45281</v>
      </c>
      <c r="Q93" s="8">
        <v>45281</v>
      </c>
      <c r="R93" t="s">
        <v>14</v>
      </c>
      <c r="S93" t="s">
        <v>30</v>
      </c>
      <c r="U93" s="35" t="s">
        <v>621</v>
      </c>
    </row>
    <row r="94" spans="2:21" ht="30" x14ac:dyDescent="0.25">
      <c r="U94" s="35" t="s">
        <v>621</v>
      </c>
    </row>
    <row r="97" spans="13:15" x14ac:dyDescent="0.25">
      <c r="M97" t="s">
        <v>575</v>
      </c>
      <c r="O97" s="34">
        <f>SUM(O6:O96)</f>
        <v>3084.6400000000026</v>
      </c>
    </row>
  </sheetData>
  <sortState xmlns:xlrd2="http://schemas.microsoft.com/office/spreadsheetml/2017/richdata2" ref="B6:U93">
    <sortCondition ref="L6:L93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B5ADC-39E1-4FCF-9B44-BB49511C1E80}">
  <dimension ref="A1:AE76"/>
  <sheetViews>
    <sheetView topLeftCell="A29" workbookViewId="0">
      <selection activeCell="S19" sqref="S19"/>
    </sheetView>
  </sheetViews>
  <sheetFormatPr defaultRowHeight="15" x14ac:dyDescent="0.25"/>
  <cols>
    <col min="1" max="1" width="13" customWidth="1"/>
    <col min="2" max="2" width="11.140625" customWidth="1"/>
    <col min="3" max="3" width="13.140625" customWidth="1"/>
    <col min="4" max="4" width="8.5703125" customWidth="1"/>
    <col min="6" max="6" width="26.28515625" customWidth="1"/>
    <col min="7" max="7" width="36.42578125" customWidth="1"/>
    <col min="9" max="9" width="43.5703125" customWidth="1"/>
    <col min="11" max="11" width="34.42578125" customWidth="1"/>
    <col min="12" max="12" width="10.5703125" style="38" bestFit="1" customWidth="1"/>
    <col min="13" max="13" width="16" style="38" customWidth="1"/>
    <col min="14" max="14" width="15.7109375" style="38" customWidth="1"/>
    <col min="15" max="15" width="12.28515625" style="38" customWidth="1"/>
    <col min="16" max="16" width="9.140625" style="38"/>
    <col min="17" max="17" width="47" customWidth="1"/>
    <col min="22" max="22" width="10.7109375" style="57" customWidth="1"/>
    <col min="23" max="23" width="13.140625" style="57" bestFit="1" customWidth="1"/>
    <col min="24" max="24" width="14.85546875" style="57" bestFit="1" customWidth="1"/>
    <col min="25" max="25" width="11.42578125" style="57" customWidth="1"/>
    <col min="26" max="26" width="13.85546875" style="57" customWidth="1"/>
    <col min="27" max="27" width="10.5703125" style="57" bestFit="1" customWidth="1"/>
    <col min="28" max="28" width="11.85546875" style="57" customWidth="1"/>
    <col min="29" max="29" width="13" style="57" customWidth="1"/>
    <col min="30" max="30" width="9.140625" style="57"/>
  </cols>
  <sheetData>
    <row r="1" spans="1:29" x14ac:dyDescent="0.25">
      <c r="A1" s="12" t="s">
        <v>576</v>
      </c>
    </row>
    <row r="2" spans="1:29" x14ac:dyDescent="0.25">
      <c r="A2" s="12" t="s">
        <v>577</v>
      </c>
    </row>
    <row r="3" spans="1:29" x14ac:dyDescent="0.25">
      <c r="A3" s="12" t="s">
        <v>6</v>
      </c>
      <c r="X3" s="78"/>
      <c r="Y3" s="78"/>
      <c r="Z3" s="78"/>
      <c r="AA3" s="78"/>
    </row>
    <row r="4" spans="1:29" x14ac:dyDescent="0.25">
      <c r="L4" s="11"/>
      <c r="M4" s="39"/>
      <c r="N4" s="39"/>
      <c r="X4" s="68"/>
      <c r="Y4" s="68"/>
      <c r="Z4" s="68"/>
      <c r="AA4" s="69"/>
    </row>
    <row r="5" spans="1:29" ht="48" thickBot="1" x14ac:dyDescent="0.3">
      <c r="A5" s="2" t="s">
        <v>44</v>
      </c>
      <c r="B5" s="2" t="s">
        <v>45</v>
      </c>
      <c r="C5" s="1" t="s">
        <v>46</v>
      </c>
      <c r="D5" s="2" t="s">
        <v>47</v>
      </c>
      <c r="E5" s="2" t="s">
        <v>48</v>
      </c>
      <c r="F5" s="3" t="s">
        <v>49</v>
      </c>
      <c r="G5" s="1" t="s">
        <v>50</v>
      </c>
      <c r="H5" s="1" t="s">
        <v>580</v>
      </c>
      <c r="I5" s="4" t="s">
        <v>581</v>
      </c>
      <c r="J5" s="1" t="s">
        <v>582</v>
      </c>
      <c r="K5" s="1" t="s">
        <v>583</v>
      </c>
      <c r="L5" s="64" t="s">
        <v>3</v>
      </c>
      <c r="M5" s="65" t="s">
        <v>56</v>
      </c>
      <c r="N5" s="65" t="s">
        <v>57</v>
      </c>
      <c r="O5" s="66" t="s">
        <v>58</v>
      </c>
      <c r="P5" s="66" t="s">
        <v>0</v>
      </c>
      <c r="Q5" s="10" t="s">
        <v>585</v>
      </c>
      <c r="W5" s="70"/>
      <c r="X5" s="70"/>
      <c r="Y5" s="70"/>
      <c r="Z5" s="70"/>
      <c r="AA5" s="71"/>
      <c r="AB5" s="71"/>
      <c r="AC5" s="72"/>
    </row>
    <row r="6" spans="1:29" x14ac:dyDescent="0.25">
      <c r="A6" t="s">
        <v>63</v>
      </c>
      <c r="B6" t="s">
        <v>64</v>
      </c>
      <c r="C6" s="29">
        <v>169137430</v>
      </c>
      <c r="D6" t="s">
        <v>35</v>
      </c>
      <c r="E6" t="s">
        <v>66</v>
      </c>
      <c r="F6" t="s">
        <v>6</v>
      </c>
      <c r="G6" t="s">
        <v>67</v>
      </c>
      <c r="H6" t="s">
        <v>68</v>
      </c>
      <c r="I6" t="s">
        <v>67</v>
      </c>
      <c r="J6" t="s">
        <v>69</v>
      </c>
      <c r="K6" t="s">
        <v>70</v>
      </c>
      <c r="L6" s="11">
        <v>72.58</v>
      </c>
      <c r="M6" s="39">
        <v>45012</v>
      </c>
      <c r="N6" s="39">
        <v>45002</v>
      </c>
      <c r="O6" s="38" t="s">
        <v>67</v>
      </c>
      <c r="P6" s="38" t="s">
        <v>30</v>
      </c>
      <c r="Q6" s="35"/>
      <c r="W6" s="58"/>
      <c r="AB6" s="59"/>
      <c r="AC6" s="59"/>
    </row>
    <row r="7" spans="1:29" x14ac:dyDescent="0.25">
      <c r="A7" t="s">
        <v>71</v>
      </c>
      <c r="B7" t="s">
        <v>64</v>
      </c>
      <c r="C7" t="s">
        <v>72</v>
      </c>
      <c r="D7" t="s">
        <v>35</v>
      </c>
      <c r="E7" t="s">
        <v>66</v>
      </c>
      <c r="F7" t="s">
        <v>6</v>
      </c>
      <c r="G7" t="s">
        <v>67</v>
      </c>
      <c r="H7" t="s">
        <v>68</v>
      </c>
      <c r="I7" t="s">
        <v>67</v>
      </c>
      <c r="J7" t="s">
        <v>69</v>
      </c>
      <c r="K7" t="s">
        <v>70</v>
      </c>
      <c r="L7" s="11">
        <v>290.32</v>
      </c>
      <c r="M7" s="39">
        <v>45012</v>
      </c>
      <c r="N7" s="39">
        <v>45009</v>
      </c>
      <c r="O7" s="38" t="s">
        <v>67</v>
      </c>
      <c r="P7" s="38" t="s">
        <v>30</v>
      </c>
      <c r="Q7" s="35"/>
      <c r="W7" s="58"/>
      <c r="AB7" s="59"/>
      <c r="AC7" s="59"/>
    </row>
    <row r="8" spans="1:29" x14ac:dyDescent="0.25">
      <c r="A8" t="s">
        <v>73</v>
      </c>
      <c r="B8" t="s">
        <v>64</v>
      </c>
      <c r="C8" t="s">
        <v>74</v>
      </c>
      <c r="D8" t="s">
        <v>35</v>
      </c>
      <c r="E8" t="s">
        <v>66</v>
      </c>
      <c r="F8" t="s">
        <v>6</v>
      </c>
      <c r="G8" t="s">
        <v>67</v>
      </c>
      <c r="H8" t="s">
        <v>68</v>
      </c>
      <c r="I8" t="s">
        <v>67</v>
      </c>
      <c r="J8" t="s">
        <v>69</v>
      </c>
      <c r="K8" t="s">
        <v>70</v>
      </c>
      <c r="L8" s="11">
        <v>0</v>
      </c>
      <c r="M8" s="39">
        <v>45012</v>
      </c>
      <c r="N8" s="39">
        <v>45009</v>
      </c>
      <c r="O8" s="38" t="s">
        <v>67</v>
      </c>
      <c r="P8" s="38" t="s">
        <v>30</v>
      </c>
      <c r="Q8" s="35"/>
      <c r="W8" s="58"/>
      <c r="AB8" s="59"/>
      <c r="AC8" s="59"/>
    </row>
    <row r="9" spans="1:29" x14ac:dyDescent="0.25">
      <c r="A9" t="s">
        <v>75</v>
      </c>
      <c r="B9" t="s">
        <v>64</v>
      </c>
      <c r="C9" t="s">
        <v>76</v>
      </c>
      <c r="D9" t="s">
        <v>35</v>
      </c>
      <c r="E9" t="s">
        <v>66</v>
      </c>
      <c r="F9" t="s">
        <v>6</v>
      </c>
      <c r="G9" t="s">
        <v>67</v>
      </c>
      <c r="H9" t="s">
        <v>68</v>
      </c>
      <c r="I9" t="s">
        <v>67</v>
      </c>
      <c r="J9" t="s">
        <v>69</v>
      </c>
      <c r="K9" t="s">
        <v>70</v>
      </c>
      <c r="L9" s="11">
        <v>254.03</v>
      </c>
      <c r="M9" s="39">
        <v>45012</v>
      </c>
      <c r="N9" s="39">
        <v>45009</v>
      </c>
      <c r="O9" s="38" t="s">
        <v>67</v>
      </c>
      <c r="P9" s="38" t="s">
        <v>30</v>
      </c>
      <c r="Q9" s="35"/>
      <c r="W9" s="58"/>
      <c r="AB9" s="73"/>
      <c r="AC9" s="59"/>
    </row>
    <row r="10" spans="1:29" x14ac:dyDescent="0.25">
      <c r="A10" t="s">
        <v>77</v>
      </c>
      <c r="B10" t="s">
        <v>64</v>
      </c>
      <c r="C10" t="s">
        <v>67</v>
      </c>
      <c r="D10" t="s">
        <v>35</v>
      </c>
      <c r="E10" t="s">
        <v>78</v>
      </c>
      <c r="F10" t="s">
        <v>79</v>
      </c>
      <c r="G10" t="s">
        <v>67</v>
      </c>
      <c r="H10" t="s">
        <v>80</v>
      </c>
      <c r="I10" t="s">
        <v>67</v>
      </c>
      <c r="J10" t="s">
        <v>69</v>
      </c>
      <c r="K10" t="s">
        <v>70</v>
      </c>
      <c r="L10" s="11">
        <v>119.65</v>
      </c>
      <c r="M10" s="39">
        <v>45016</v>
      </c>
      <c r="N10" s="39">
        <v>45013</v>
      </c>
      <c r="O10" s="38" t="s">
        <v>67</v>
      </c>
      <c r="P10" s="38" t="s">
        <v>30</v>
      </c>
      <c r="Q10" s="35"/>
      <c r="W10" s="58"/>
      <c r="AC10" s="59"/>
    </row>
    <row r="11" spans="1:29" x14ac:dyDescent="0.25">
      <c r="A11" t="s">
        <v>77</v>
      </c>
      <c r="B11" t="s">
        <v>64</v>
      </c>
      <c r="C11" t="s">
        <v>67</v>
      </c>
      <c r="D11" t="s">
        <v>35</v>
      </c>
      <c r="E11" t="s">
        <v>81</v>
      </c>
      <c r="F11" t="s">
        <v>82</v>
      </c>
      <c r="G11" t="s">
        <v>67</v>
      </c>
      <c r="H11" t="s">
        <v>83</v>
      </c>
      <c r="I11" t="s">
        <v>67</v>
      </c>
      <c r="J11" t="s">
        <v>69</v>
      </c>
      <c r="K11" t="s">
        <v>70</v>
      </c>
      <c r="L11" s="11">
        <v>1.1599999999999999</v>
      </c>
      <c r="M11" s="39">
        <v>45016</v>
      </c>
      <c r="N11" s="39">
        <v>45013</v>
      </c>
      <c r="O11" s="38" t="s">
        <v>67</v>
      </c>
      <c r="P11" s="38" t="s">
        <v>30</v>
      </c>
      <c r="Q11" s="35"/>
      <c r="W11" s="58"/>
      <c r="AB11" s="74"/>
      <c r="AC11" s="59"/>
    </row>
    <row r="12" spans="1:29" x14ac:dyDescent="0.25">
      <c r="A12" t="s">
        <v>77</v>
      </c>
      <c r="B12" t="s">
        <v>64</v>
      </c>
      <c r="C12" t="s">
        <v>67</v>
      </c>
      <c r="D12" t="s">
        <v>35</v>
      </c>
      <c r="E12" t="s">
        <v>84</v>
      </c>
      <c r="F12" t="s">
        <v>85</v>
      </c>
      <c r="G12" t="s">
        <v>67</v>
      </c>
      <c r="H12" t="s">
        <v>86</v>
      </c>
      <c r="I12" t="s">
        <v>67</v>
      </c>
      <c r="J12" t="s">
        <v>69</v>
      </c>
      <c r="K12" t="s">
        <v>70</v>
      </c>
      <c r="L12" s="11">
        <v>45.84</v>
      </c>
      <c r="M12" s="39">
        <v>45016</v>
      </c>
      <c r="N12" s="39">
        <v>45013</v>
      </c>
      <c r="O12" s="38" t="s">
        <v>67</v>
      </c>
      <c r="P12" s="38" t="s">
        <v>30</v>
      </c>
      <c r="Q12" s="35"/>
      <c r="W12" s="58"/>
      <c r="Z12" s="54"/>
      <c r="AB12" s="74"/>
      <c r="AC12" s="59"/>
    </row>
    <row r="13" spans="1:29" x14ac:dyDescent="0.25">
      <c r="A13" t="s">
        <v>77</v>
      </c>
      <c r="B13" t="s">
        <v>64</v>
      </c>
      <c r="C13" t="s">
        <v>67</v>
      </c>
      <c r="D13" t="s">
        <v>35</v>
      </c>
      <c r="E13" t="s">
        <v>87</v>
      </c>
      <c r="F13" t="s">
        <v>88</v>
      </c>
      <c r="G13" t="s">
        <v>67</v>
      </c>
      <c r="H13" t="s">
        <v>89</v>
      </c>
      <c r="I13" t="s">
        <v>67</v>
      </c>
      <c r="J13" t="s">
        <v>69</v>
      </c>
      <c r="K13" t="s">
        <v>70</v>
      </c>
      <c r="L13" s="11">
        <v>125.98</v>
      </c>
      <c r="M13" s="39">
        <v>45016</v>
      </c>
      <c r="N13" s="39">
        <v>45013</v>
      </c>
      <c r="O13" s="38" t="s">
        <v>67</v>
      </c>
      <c r="P13" s="38" t="s">
        <v>30</v>
      </c>
      <c r="Q13" s="35"/>
      <c r="W13" s="58"/>
      <c r="AB13" s="74"/>
      <c r="AC13" s="59"/>
    </row>
    <row r="14" spans="1:29" x14ac:dyDescent="0.25">
      <c r="A14" t="s">
        <v>90</v>
      </c>
      <c r="B14" t="s">
        <v>64</v>
      </c>
      <c r="C14" t="s">
        <v>91</v>
      </c>
      <c r="D14" t="s">
        <v>36</v>
      </c>
      <c r="E14" t="s">
        <v>66</v>
      </c>
      <c r="F14" t="s">
        <v>6</v>
      </c>
      <c r="G14" t="s">
        <v>67</v>
      </c>
      <c r="H14" t="s">
        <v>68</v>
      </c>
      <c r="I14" t="s">
        <v>67</v>
      </c>
      <c r="J14" t="s">
        <v>69</v>
      </c>
      <c r="K14" t="s">
        <v>70</v>
      </c>
      <c r="L14" s="11">
        <v>108.87</v>
      </c>
      <c r="M14" s="39">
        <v>45026</v>
      </c>
      <c r="N14" s="39">
        <v>45013</v>
      </c>
      <c r="O14" s="38" t="s">
        <v>67</v>
      </c>
      <c r="P14" s="38" t="s">
        <v>30</v>
      </c>
      <c r="Q14" s="35"/>
      <c r="W14" s="58"/>
      <c r="AB14" s="74"/>
      <c r="AC14" s="59"/>
    </row>
    <row r="15" spans="1:29" x14ac:dyDescent="0.25">
      <c r="A15" t="s">
        <v>92</v>
      </c>
      <c r="B15" t="s">
        <v>64</v>
      </c>
      <c r="C15" t="s">
        <v>93</v>
      </c>
      <c r="D15" t="s">
        <v>35</v>
      </c>
      <c r="E15" t="s">
        <v>66</v>
      </c>
      <c r="F15" t="s">
        <v>6</v>
      </c>
      <c r="G15" t="s">
        <v>67</v>
      </c>
      <c r="H15" t="s">
        <v>68</v>
      </c>
      <c r="I15" t="s">
        <v>67</v>
      </c>
      <c r="J15" t="s">
        <v>69</v>
      </c>
      <c r="K15" t="s">
        <v>70</v>
      </c>
      <c r="L15" s="11">
        <v>72.58</v>
      </c>
      <c r="M15" s="39">
        <v>45016</v>
      </c>
      <c r="N15" s="39">
        <v>45014</v>
      </c>
      <c r="O15" s="38" t="s">
        <v>67</v>
      </c>
      <c r="P15" s="38" t="s">
        <v>30</v>
      </c>
      <c r="Q15" s="35"/>
      <c r="W15" s="58"/>
      <c r="AC15" s="59"/>
    </row>
    <row r="16" spans="1:29" x14ac:dyDescent="0.25">
      <c r="A16" t="s">
        <v>94</v>
      </c>
      <c r="B16" t="s">
        <v>64</v>
      </c>
      <c r="C16" t="s">
        <v>95</v>
      </c>
      <c r="D16" t="s">
        <v>35</v>
      </c>
      <c r="E16" t="s">
        <v>66</v>
      </c>
      <c r="F16" t="s">
        <v>6</v>
      </c>
      <c r="G16" t="s">
        <v>67</v>
      </c>
      <c r="H16" t="s">
        <v>68</v>
      </c>
      <c r="I16" t="s">
        <v>67</v>
      </c>
      <c r="J16" t="s">
        <v>69</v>
      </c>
      <c r="K16" t="s">
        <v>70</v>
      </c>
      <c r="L16" s="11">
        <v>0</v>
      </c>
      <c r="M16" s="39">
        <v>45015</v>
      </c>
      <c r="N16" s="39">
        <v>45015</v>
      </c>
      <c r="O16" s="38" t="s">
        <v>67</v>
      </c>
      <c r="P16" s="38" t="s">
        <v>30</v>
      </c>
      <c r="Q16" s="35"/>
      <c r="W16" s="58"/>
      <c r="AC16" s="59"/>
    </row>
    <row r="17" spans="1:31" x14ac:dyDescent="0.25">
      <c r="A17" t="s">
        <v>96</v>
      </c>
      <c r="B17" t="s">
        <v>64</v>
      </c>
      <c r="C17" t="s">
        <v>97</v>
      </c>
      <c r="D17" t="s">
        <v>35</v>
      </c>
      <c r="E17" t="s">
        <v>66</v>
      </c>
      <c r="F17" t="s">
        <v>6</v>
      </c>
      <c r="G17" t="s">
        <v>67</v>
      </c>
      <c r="H17" t="s">
        <v>68</v>
      </c>
      <c r="I17" t="s">
        <v>67</v>
      </c>
      <c r="J17" t="s">
        <v>69</v>
      </c>
      <c r="K17" t="s">
        <v>70</v>
      </c>
      <c r="L17" s="11">
        <v>108.87</v>
      </c>
      <c r="M17" s="39">
        <v>45016</v>
      </c>
      <c r="N17" s="39">
        <v>45016</v>
      </c>
      <c r="O17" s="38" t="s">
        <v>67</v>
      </c>
      <c r="P17" s="38" t="s">
        <v>30</v>
      </c>
      <c r="Q17" s="35"/>
    </row>
    <row r="18" spans="1:31" x14ac:dyDescent="0.25">
      <c r="A18" t="s">
        <v>98</v>
      </c>
      <c r="B18" t="s">
        <v>64</v>
      </c>
      <c r="C18" t="s">
        <v>67</v>
      </c>
      <c r="D18" t="s">
        <v>35</v>
      </c>
      <c r="E18" t="s">
        <v>66</v>
      </c>
      <c r="F18" t="s">
        <v>6</v>
      </c>
      <c r="G18" t="s">
        <v>99</v>
      </c>
      <c r="H18" t="s">
        <v>68</v>
      </c>
      <c r="I18" t="s">
        <v>100</v>
      </c>
      <c r="J18" t="s">
        <v>69</v>
      </c>
      <c r="K18" t="s">
        <v>70</v>
      </c>
      <c r="L18" s="11">
        <v>108.87</v>
      </c>
      <c r="M18" s="39">
        <v>45016</v>
      </c>
      <c r="N18" s="39">
        <v>45016</v>
      </c>
      <c r="O18" s="38" t="s">
        <v>67</v>
      </c>
      <c r="P18" s="38" t="s">
        <v>30</v>
      </c>
      <c r="Q18" s="35"/>
    </row>
    <row r="19" spans="1:31" x14ac:dyDescent="0.25">
      <c r="A19" t="s">
        <v>101</v>
      </c>
      <c r="B19" t="s">
        <v>64</v>
      </c>
      <c r="C19" t="s">
        <v>67</v>
      </c>
      <c r="D19" t="s">
        <v>36</v>
      </c>
      <c r="E19" t="s">
        <v>66</v>
      </c>
      <c r="F19" t="s">
        <v>6</v>
      </c>
      <c r="G19" t="s">
        <v>99</v>
      </c>
      <c r="H19" t="s">
        <v>68</v>
      </c>
      <c r="I19" t="s">
        <v>100</v>
      </c>
      <c r="J19" t="s">
        <v>69</v>
      </c>
      <c r="K19" t="s">
        <v>70</v>
      </c>
      <c r="L19" s="11">
        <v>-108.87</v>
      </c>
      <c r="M19" s="39">
        <v>45017</v>
      </c>
      <c r="N19" s="39">
        <v>45017</v>
      </c>
      <c r="O19" s="38" t="s">
        <v>67</v>
      </c>
      <c r="P19" s="38" t="s">
        <v>30</v>
      </c>
      <c r="Q19" s="35"/>
      <c r="W19" s="58"/>
      <c r="AC19" s="59"/>
      <c r="AE19" s="34"/>
    </row>
    <row r="20" spans="1:31" x14ac:dyDescent="0.25">
      <c r="A20" t="s">
        <v>102</v>
      </c>
      <c r="B20" t="s">
        <v>64</v>
      </c>
      <c r="C20" t="s">
        <v>67</v>
      </c>
      <c r="D20" t="s">
        <v>35</v>
      </c>
      <c r="E20" t="s">
        <v>78</v>
      </c>
      <c r="F20" t="s">
        <v>79</v>
      </c>
      <c r="G20" t="s">
        <v>67</v>
      </c>
      <c r="H20" t="s">
        <v>80</v>
      </c>
      <c r="I20" t="s">
        <v>67</v>
      </c>
      <c r="J20" t="s">
        <v>69</v>
      </c>
      <c r="K20" t="s">
        <v>70</v>
      </c>
      <c r="L20" s="11">
        <v>35.200000000000003</v>
      </c>
      <c r="M20" s="39">
        <v>45016</v>
      </c>
      <c r="N20" s="39">
        <v>45019</v>
      </c>
      <c r="O20" s="38" t="s">
        <v>67</v>
      </c>
      <c r="P20" s="38" t="s">
        <v>30</v>
      </c>
      <c r="Q20" s="35"/>
    </row>
    <row r="21" spans="1:31" x14ac:dyDescent="0.25">
      <c r="A21" t="s">
        <v>102</v>
      </c>
      <c r="B21" t="s">
        <v>64</v>
      </c>
      <c r="C21" t="s">
        <v>67</v>
      </c>
      <c r="D21" t="s">
        <v>35</v>
      </c>
      <c r="E21" t="s">
        <v>81</v>
      </c>
      <c r="F21" t="s">
        <v>82</v>
      </c>
      <c r="G21" t="s">
        <v>67</v>
      </c>
      <c r="H21" t="s">
        <v>83</v>
      </c>
      <c r="I21" t="s">
        <v>67</v>
      </c>
      <c r="J21" t="s">
        <v>69</v>
      </c>
      <c r="K21" t="s">
        <v>70</v>
      </c>
      <c r="L21" s="11">
        <v>0.34</v>
      </c>
      <c r="M21" s="39">
        <v>45016</v>
      </c>
      <c r="N21" s="39">
        <v>45019</v>
      </c>
      <c r="O21" s="38" t="s">
        <v>67</v>
      </c>
      <c r="P21" s="38" t="s">
        <v>30</v>
      </c>
      <c r="Q21" s="35"/>
      <c r="AB21" s="73"/>
    </row>
    <row r="22" spans="1:31" x14ac:dyDescent="0.25">
      <c r="A22" t="s">
        <v>102</v>
      </c>
      <c r="B22" t="s">
        <v>64</v>
      </c>
      <c r="C22" t="s">
        <v>67</v>
      </c>
      <c r="D22" t="s">
        <v>35</v>
      </c>
      <c r="E22" t="s">
        <v>84</v>
      </c>
      <c r="F22" t="s">
        <v>85</v>
      </c>
      <c r="G22" t="s">
        <v>67</v>
      </c>
      <c r="H22" t="s">
        <v>86</v>
      </c>
      <c r="I22" t="s">
        <v>67</v>
      </c>
      <c r="J22" t="s">
        <v>69</v>
      </c>
      <c r="K22" t="s">
        <v>70</v>
      </c>
      <c r="L22" s="11">
        <v>13.48</v>
      </c>
      <c r="M22" s="39">
        <v>45016</v>
      </c>
      <c r="N22" s="39">
        <v>45019</v>
      </c>
      <c r="O22" s="38" t="s">
        <v>67</v>
      </c>
      <c r="P22" s="38" t="s">
        <v>30</v>
      </c>
      <c r="Q22" s="35"/>
      <c r="W22" s="75"/>
    </row>
    <row r="23" spans="1:31" x14ac:dyDescent="0.25">
      <c r="A23" t="s">
        <v>102</v>
      </c>
      <c r="B23" t="s">
        <v>64</v>
      </c>
      <c r="C23" t="s">
        <v>67</v>
      </c>
      <c r="D23" t="s">
        <v>35</v>
      </c>
      <c r="E23" t="s">
        <v>87</v>
      </c>
      <c r="F23" t="s">
        <v>88</v>
      </c>
      <c r="G23" t="s">
        <v>67</v>
      </c>
      <c r="H23" t="s">
        <v>89</v>
      </c>
      <c r="I23" t="s">
        <v>67</v>
      </c>
      <c r="J23" t="s">
        <v>69</v>
      </c>
      <c r="K23" t="s">
        <v>70</v>
      </c>
      <c r="L23" s="11">
        <v>37.049999999999997</v>
      </c>
      <c r="M23" s="39">
        <v>45016</v>
      </c>
      <c r="N23" s="39">
        <v>45019</v>
      </c>
      <c r="O23" s="38" t="s">
        <v>67</v>
      </c>
      <c r="P23" s="38" t="s">
        <v>30</v>
      </c>
      <c r="Q23" s="35"/>
    </row>
    <row r="24" spans="1:31" x14ac:dyDescent="0.25">
      <c r="A24" t="s">
        <v>103</v>
      </c>
      <c r="B24" t="s">
        <v>64</v>
      </c>
      <c r="C24" t="s">
        <v>67</v>
      </c>
      <c r="D24" t="s">
        <v>35</v>
      </c>
      <c r="E24" t="s">
        <v>78</v>
      </c>
      <c r="F24" t="s">
        <v>79</v>
      </c>
      <c r="G24" t="s">
        <v>67</v>
      </c>
      <c r="H24" t="s">
        <v>80</v>
      </c>
      <c r="I24" t="s">
        <v>67</v>
      </c>
      <c r="J24" t="s">
        <v>69</v>
      </c>
      <c r="K24" t="s">
        <v>70</v>
      </c>
      <c r="L24" s="11">
        <v>21.11</v>
      </c>
      <c r="M24" s="39">
        <v>45016</v>
      </c>
      <c r="N24" s="39">
        <v>45019</v>
      </c>
      <c r="O24" s="38" t="s">
        <v>67</v>
      </c>
      <c r="P24" s="38" t="s">
        <v>30</v>
      </c>
      <c r="Q24" s="35"/>
      <c r="W24" s="75"/>
      <c r="AA24" s="73"/>
      <c r="AB24" s="73"/>
    </row>
    <row r="25" spans="1:31" x14ac:dyDescent="0.25">
      <c r="A25" t="s">
        <v>103</v>
      </c>
      <c r="B25" t="s">
        <v>64</v>
      </c>
      <c r="C25" t="s">
        <v>67</v>
      </c>
      <c r="D25" t="s">
        <v>35</v>
      </c>
      <c r="E25" t="s">
        <v>81</v>
      </c>
      <c r="F25" t="s">
        <v>82</v>
      </c>
      <c r="G25" t="s">
        <v>67</v>
      </c>
      <c r="H25" t="s">
        <v>83</v>
      </c>
      <c r="I25" t="s">
        <v>67</v>
      </c>
      <c r="J25" t="s">
        <v>69</v>
      </c>
      <c r="K25" t="s">
        <v>70</v>
      </c>
      <c r="L25" s="11">
        <v>0.21</v>
      </c>
      <c r="M25" s="39">
        <v>45016</v>
      </c>
      <c r="N25" s="39">
        <v>45019</v>
      </c>
      <c r="O25" s="38" t="s">
        <v>67</v>
      </c>
      <c r="P25" s="38" t="s">
        <v>30</v>
      </c>
      <c r="Q25" s="35"/>
    </row>
    <row r="26" spans="1:31" x14ac:dyDescent="0.25">
      <c r="A26" t="s">
        <v>103</v>
      </c>
      <c r="B26" t="s">
        <v>64</v>
      </c>
      <c r="C26" t="s">
        <v>67</v>
      </c>
      <c r="D26" t="s">
        <v>35</v>
      </c>
      <c r="E26" t="s">
        <v>84</v>
      </c>
      <c r="F26" t="s">
        <v>85</v>
      </c>
      <c r="G26" t="s">
        <v>67</v>
      </c>
      <c r="H26" t="s">
        <v>86</v>
      </c>
      <c r="I26" t="s">
        <v>67</v>
      </c>
      <c r="J26" t="s">
        <v>69</v>
      </c>
      <c r="K26" t="s">
        <v>70</v>
      </c>
      <c r="L26" s="11">
        <v>8.09</v>
      </c>
      <c r="M26" s="39">
        <v>45016</v>
      </c>
      <c r="N26" s="39">
        <v>45019</v>
      </c>
      <c r="O26" s="38" t="s">
        <v>67</v>
      </c>
      <c r="P26" s="38" t="s">
        <v>30</v>
      </c>
      <c r="Q26" s="35"/>
      <c r="W26" s="75"/>
      <c r="AA26" s="73"/>
      <c r="AB26" s="73"/>
    </row>
    <row r="27" spans="1:31" x14ac:dyDescent="0.25">
      <c r="A27" t="s">
        <v>103</v>
      </c>
      <c r="B27" t="s">
        <v>64</v>
      </c>
      <c r="C27" t="s">
        <v>67</v>
      </c>
      <c r="D27" t="s">
        <v>35</v>
      </c>
      <c r="E27" t="s">
        <v>87</v>
      </c>
      <c r="F27" t="s">
        <v>88</v>
      </c>
      <c r="G27" t="s">
        <v>67</v>
      </c>
      <c r="H27" t="s">
        <v>89</v>
      </c>
      <c r="I27" t="s">
        <v>67</v>
      </c>
      <c r="J27" t="s">
        <v>69</v>
      </c>
      <c r="K27" t="s">
        <v>70</v>
      </c>
      <c r="L27" s="11">
        <v>22.23</v>
      </c>
      <c r="M27" s="39">
        <v>45016</v>
      </c>
      <c r="N27" s="39">
        <v>45019</v>
      </c>
      <c r="O27" s="38" t="s">
        <v>67</v>
      </c>
      <c r="P27" s="38" t="s">
        <v>30</v>
      </c>
      <c r="Q27" s="35"/>
      <c r="W27" s="75"/>
    </row>
    <row r="28" spans="1:31" x14ac:dyDescent="0.25">
      <c r="A28" t="s">
        <v>104</v>
      </c>
      <c r="B28" t="s">
        <v>64</v>
      </c>
      <c r="C28" t="s">
        <v>105</v>
      </c>
      <c r="D28" t="s">
        <v>36</v>
      </c>
      <c r="E28" t="s">
        <v>66</v>
      </c>
      <c r="F28" t="s">
        <v>6</v>
      </c>
      <c r="G28" t="s">
        <v>67</v>
      </c>
      <c r="H28" t="s">
        <v>68</v>
      </c>
      <c r="I28" t="s">
        <v>67</v>
      </c>
      <c r="J28" t="s">
        <v>69</v>
      </c>
      <c r="K28" t="s">
        <v>70</v>
      </c>
      <c r="L28" s="11">
        <v>72.58</v>
      </c>
      <c r="M28" s="39">
        <v>45026</v>
      </c>
      <c r="N28" s="39">
        <v>45019</v>
      </c>
      <c r="O28" s="38" t="s">
        <v>67</v>
      </c>
      <c r="P28" s="38" t="s">
        <v>30</v>
      </c>
      <c r="Q28" s="35"/>
      <c r="W28" s="75"/>
      <c r="AA28" s="59"/>
      <c r="AB28" s="59"/>
      <c r="AC28" s="59"/>
    </row>
    <row r="29" spans="1:31" x14ac:dyDescent="0.25">
      <c r="A29" t="s">
        <v>106</v>
      </c>
      <c r="B29" t="s">
        <v>64</v>
      </c>
      <c r="C29" t="s">
        <v>105</v>
      </c>
      <c r="D29" t="s">
        <v>36</v>
      </c>
      <c r="E29" t="s">
        <v>66</v>
      </c>
      <c r="F29" t="s">
        <v>6</v>
      </c>
      <c r="G29" t="s">
        <v>67</v>
      </c>
      <c r="H29" t="s">
        <v>68</v>
      </c>
      <c r="I29" t="s">
        <v>67</v>
      </c>
      <c r="J29" t="s">
        <v>69</v>
      </c>
      <c r="K29" t="s">
        <v>70</v>
      </c>
      <c r="L29" s="11">
        <v>-72.58</v>
      </c>
      <c r="M29" s="39">
        <v>45040</v>
      </c>
      <c r="N29" s="39">
        <v>45019</v>
      </c>
      <c r="O29" s="38" t="s">
        <v>67</v>
      </c>
      <c r="P29" s="38" t="s">
        <v>30</v>
      </c>
      <c r="Q29" s="35"/>
    </row>
    <row r="30" spans="1:31" x14ac:dyDescent="0.25">
      <c r="A30" t="s">
        <v>107</v>
      </c>
      <c r="B30" t="s">
        <v>64</v>
      </c>
      <c r="C30" t="s">
        <v>108</v>
      </c>
      <c r="D30" t="s">
        <v>36</v>
      </c>
      <c r="E30" t="s">
        <v>66</v>
      </c>
      <c r="F30" t="s">
        <v>6</v>
      </c>
      <c r="G30" t="s">
        <v>67</v>
      </c>
      <c r="H30" t="s">
        <v>68</v>
      </c>
      <c r="I30" t="s">
        <v>67</v>
      </c>
      <c r="J30" t="s">
        <v>69</v>
      </c>
      <c r="K30" t="s">
        <v>70</v>
      </c>
      <c r="L30" s="11">
        <v>72.58</v>
      </c>
      <c r="M30" s="39">
        <v>45040</v>
      </c>
      <c r="N30" s="39">
        <v>45019</v>
      </c>
      <c r="O30" s="38" t="s">
        <v>67</v>
      </c>
      <c r="P30" s="38" t="s">
        <v>30</v>
      </c>
      <c r="Q30" s="35"/>
    </row>
    <row r="31" spans="1:31" x14ac:dyDescent="0.25">
      <c r="A31" t="s">
        <v>109</v>
      </c>
      <c r="B31" t="s">
        <v>64</v>
      </c>
      <c r="C31" s="29">
        <v>170001299</v>
      </c>
      <c r="D31" t="s">
        <v>37</v>
      </c>
      <c r="E31" t="s">
        <v>66</v>
      </c>
      <c r="F31" t="s">
        <v>6</v>
      </c>
      <c r="G31" t="s">
        <v>67</v>
      </c>
      <c r="H31" t="s">
        <v>68</v>
      </c>
      <c r="I31" t="s">
        <v>67</v>
      </c>
      <c r="J31" t="s">
        <v>69</v>
      </c>
      <c r="K31" t="s">
        <v>70</v>
      </c>
      <c r="L31" s="11">
        <v>72.58</v>
      </c>
      <c r="M31" s="39">
        <v>45054</v>
      </c>
      <c r="N31" s="39">
        <v>45019</v>
      </c>
      <c r="O31" s="38" t="s">
        <v>67</v>
      </c>
      <c r="P31" s="38" t="s">
        <v>30</v>
      </c>
      <c r="Q31" s="35"/>
    </row>
    <row r="32" spans="1:31" x14ac:dyDescent="0.25">
      <c r="A32" t="s">
        <v>111</v>
      </c>
      <c r="B32" t="s">
        <v>64</v>
      </c>
      <c r="C32" t="s">
        <v>112</v>
      </c>
      <c r="D32" t="s">
        <v>37</v>
      </c>
      <c r="E32" t="s">
        <v>66</v>
      </c>
      <c r="F32" t="s">
        <v>6</v>
      </c>
      <c r="G32" t="s">
        <v>67</v>
      </c>
      <c r="H32" t="s">
        <v>68</v>
      </c>
      <c r="I32" t="s">
        <v>67</v>
      </c>
      <c r="J32" t="s">
        <v>69</v>
      </c>
      <c r="K32" t="s">
        <v>70</v>
      </c>
      <c r="L32" s="11">
        <v>72.58</v>
      </c>
      <c r="M32" s="39">
        <v>45054</v>
      </c>
      <c r="N32" s="39">
        <v>45019</v>
      </c>
      <c r="O32" s="38" t="s">
        <v>67</v>
      </c>
      <c r="P32" s="38" t="s">
        <v>30</v>
      </c>
      <c r="Q32" s="35"/>
    </row>
    <row r="33" spans="1:30" x14ac:dyDescent="0.25">
      <c r="A33" t="s">
        <v>113</v>
      </c>
      <c r="B33" t="s">
        <v>64</v>
      </c>
      <c r="C33" t="s">
        <v>114</v>
      </c>
      <c r="D33" t="s">
        <v>36</v>
      </c>
      <c r="E33" t="s">
        <v>66</v>
      </c>
      <c r="F33" t="s">
        <v>6</v>
      </c>
      <c r="G33" t="s">
        <v>67</v>
      </c>
      <c r="H33" t="s">
        <v>68</v>
      </c>
      <c r="I33" t="s">
        <v>67</v>
      </c>
      <c r="J33" t="s">
        <v>69</v>
      </c>
      <c r="K33" t="s">
        <v>70</v>
      </c>
      <c r="L33" s="11">
        <v>72.58</v>
      </c>
      <c r="M33" s="39">
        <v>45040</v>
      </c>
      <c r="N33" s="39">
        <v>45020</v>
      </c>
      <c r="O33" s="38" t="s">
        <v>67</v>
      </c>
      <c r="P33" s="38" t="s">
        <v>30</v>
      </c>
      <c r="Q33" s="35"/>
    </row>
    <row r="34" spans="1:30" x14ac:dyDescent="0.25">
      <c r="A34" t="s">
        <v>115</v>
      </c>
      <c r="B34" t="s">
        <v>64</v>
      </c>
      <c r="C34" t="s">
        <v>116</v>
      </c>
      <c r="D34" t="s">
        <v>37</v>
      </c>
      <c r="E34" t="s">
        <v>66</v>
      </c>
      <c r="F34" t="s">
        <v>6</v>
      </c>
      <c r="G34" t="s">
        <v>67</v>
      </c>
      <c r="H34" t="s">
        <v>68</v>
      </c>
      <c r="I34" t="s">
        <v>67</v>
      </c>
      <c r="J34" t="s">
        <v>69</v>
      </c>
      <c r="K34" t="s">
        <v>70</v>
      </c>
      <c r="L34" s="11">
        <v>105.24</v>
      </c>
      <c r="M34" s="39">
        <v>45054</v>
      </c>
      <c r="N34" s="39">
        <v>45020</v>
      </c>
      <c r="O34" s="38" t="s">
        <v>67</v>
      </c>
      <c r="P34" s="38" t="s">
        <v>30</v>
      </c>
      <c r="Q34" s="35"/>
    </row>
    <row r="35" spans="1:30" x14ac:dyDescent="0.25">
      <c r="A35" t="s">
        <v>117</v>
      </c>
      <c r="B35" t="s">
        <v>64</v>
      </c>
      <c r="C35" t="s">
        <v>118</v>
      </c>
      <c r="D35" t="s">
        <v>37</v>
      </c>
      <c r="E35" t="s">
        <v>66</v>
      </c>
      <c r="F35" t="s">
        <v>6</v>
      </c>
      <c r="G35" t="s">
        <v>67</v>
      </c>
      <c r="H35" t="s">
        <v>68</v>
      </c>
      <c r="I35" t="s">
        <v>67</v>
      </c>
      <c r="J35" t="s">
        <v>69</v>
      </c>
      <c r="K35" t="s">
        <v>70</v>
      </c>
      <c r="L35" s="11">
        <v>21.77</v>
      </c>
      <c r="M35" s="39">
        <v>45054</v>
      </c>
      <c r="N35" s="39">
        <v>45020</v>
      </c>
      <c r="O35" s="38" t="s">
        <v>67</v>
      </c>
      <c r="P35" s="38" t="s">
        <v>30</v>
      </c>
      <c r="Q35" s="35"/>
    </row>
    <row r="36" spans="1:30" x14ac:dyDescent="0.25">
      <c r="A36" t="s">
        <v>119</v>
      </c>
      <c r="B36" t="s">
        <v>64</v>
      </c>
      <c r="C36" t="s">
        <v>120</v>
      </c>
      <c r="D36" t="s">
        <v>36</v>
      </c>
      <c r="E36" t="s">
        <v>66</v>
      </c>
      <c r="F36" t="s">
        <v>6</v>
      </c>
      <c r="G36" t="s">
        <v>67</v>
      </c>
      <c r="H36" t="s">
        <v>68</v>
      </c>
      <c r="I36" t="s">
        <v>67</v>
      </c>
      <c r="J36" t="s">
        <v>69</v>
      </c>
      <c r="K36" t="s">
        <v>70</v>
      </c>
      <c r="L36" s="11">
        <v>36.29</v>
      </c>
      <c r="M36" s="39">
        <v>45040</v>
      </c>
      <c r="N36" s="39">
        <v>45021</v>
      </c>
      <c r="O36" s="38" t="s">
        <v>67</v>
      </c>
      <c r="P36" s="38" t="s">
        <v>30</v>
      </c>
      <c r="Q36" s="35"/>
    </row>
    <row r="37" spans="1:30" x14ac:dyDescent="0.25">
      <c r="A37" t="s">
        <v>121</v>
      </c>
      <c r="B37" t="s">
        <v>64</v>
      </c>
      <c r="C37" t="s">
        <v>122</v>
      </c>
      <c r="D37" t="s">
        <v>37</v>
      </c>
      <c r="E37" t="s">
        <v>66</v>
      </c>
      <c r="F37" t="s">
        <v>6</v>
      </c>
      <c r="G37" t="s">
        <v>67</v>
      </c>
      <c r="H37" t="s">
        <v>68</v>
      </c>
      <c r="I37" t="s">
        <v>67</v>
      </c>
      <c r="J37" t="s">
        <v>69</v>
      </c>
      <c r="K37" t="s">
        <v>70</v>
      </c>
      <c r="L37" s="11">
        <v>72.58</v>
      </c>
      <c r="M37" s="39">
        <v>45054</v>
      </c>
      <c r="N37" s="39">
        <v>45021</v>
      </c>
      <c r="O37" s="38" t="s">
        <v>67</v>
      </c>
      <c r="P37" s="38" t="s">
        <v>30</v>
      </c>
      <c r="Q37" s="35"/>
    </row>
    <row r="38" spans="1:30" x14ac:dyDescent="0.25">
      <c r="A38" t="s">
        <v>123</v>
      </c>
      <c r="B38" t="s">
        <v>64</v>
      </c>
      <c r="C38" t="s">
        <v>124</v>
      </c>
      <c r="D38" t="s">
        <v>37</v>
      </c>
      <c r="E38" t="s">
        <v>66</v>
      </c>
      <c r="F38" t="s">
        <v>6</v>
      </c>
      <c r="G38" t="s">
        <v>67</v>
      </c>
      <c r="H38" t="s">
        <v>68</v>
      </c>
      <c r="I38" t="s">
        <v>67</v>
      </c>
      <c r="J38" t="s">
        <v>69</v>
      </c>
      <c r="K38" t="s">
        <v>70</v>
      </c>
      <c r="L38" s="11">
        <v>108.87</v>
      </c>
      <c r="M38" s="39">
        <v>45054</v>
      </c>
      <c r="N38" s="39">
        <v>45021</v>
      </c>
      <c r="O38" s="38" t="s">
        <v>67</v>
      </c>
      <c r="P38" s="38" t="s">
        <v>30</v>
      </c>
      <c r="Q38" s="35"/>
    </row>
    <row r="39" spans="1:30" x14ac:dyDescent="0.25">
      <c r="A39" t="s">
        <v>125</v>
      </c>
      <c r="B39" t="s">
        <v>64</v>
      </c>
      <c r="C39" t="s">
        <v>67</v>
      </c>
      <c r="D39" t="s">
        <v>36</v>
      </c>
      <c r="E39" t="s">
        <v>78</v>
      </c>
      <c r="F39" t="s">
        <v>79</v>
      </c>
      <c r="G39" t="s">
        <v>67</v>
      </c>
      <c r="H39" t="s">
        <v>80</v>
      </c>
      <c r="I39" t="s">
        <v>67</v>
      </c>
      <c r="J39" t="s">
        <v>69</v>
      </c>
      <c r="K39" t="s">
        <v>70</v>
      </c>
      <c r="L39" s="11">
        <v>14.08</v>
      </c>
      <c r="M39" s="39">
        <v>45046</v>
      </c>
      <c r="N39" s="39">
        <v>45036</v>
      </c>
      <c r="O39" s="38" t="s">
        <v>67</v>
      </c>
      <c r="P39" s="38" t="s">
        <v>30</v>
      </c>
      <c r="Q39" s="35"/>
      <c r="AA39" s="59"/>
    </row>
    <row r="40" spans="1:30" x14ac:dyDescent="0.25">
      <c r="A40" t="s">
        <v>125</v>
      </c>
      <c r="B40" t="s">
        <v>64</v>
      </c>
      <c r="C40" t="s">
        <v>67</v>
      </c>
      <c r="D40" t="s">
        <v>36</v>
      </c>
      <c r="E40" t="s">
        <v>81</v>
      </c>
      <c r="F40" t="s">
        <v>82</v>
      </c>
      <c r="G40" t="s">
        <v>67</v>
      </c>
      <c r="H40" t="s">
        <v>83</v>
      </c>
      <c r="I40" t="s">
        <v>67</v>
      </c>
      <c r="J40" t="s">
        <v>69</v>
      </c>
      <c r="K40" t="s">
        <v>70</v>
      </c>
      <c r="L40" s="11">
        <v>0.14000000000000001</v>
      </c>
      <c r="M40" s="39">
        <v>45046</v>
      </c>
      <c r="N40" s="39">
        <v>45036</v>
      </c>
      <c r="O40" s="38" t="s">
        <v>67</v>
      </c>
      <c r="P40" s="38" t="s">
        <v>30</v>
      </c>
      <c r="Q40" s="35"/>
    </row>
    <row r="41" spans="1:30" x14ac:dyDescent="0.25">
      <c r="A41" t="s">
        <v>125</v>
      </c>
      <c r="B41" t="s">
        <v>64</v>
      </c>
      <c r="C41" t="s">
        <v>67</v>
      </c>
      <c r="D41" t="s">
        <v>36</v>
      </c>
      <c r="E41" t="s">
        <v>84</v>
      </c>
      <c r="F41" t="s">
        <v>85</v>
      </c>
      <c r="G41" t="s">
        <v>67</v>
      </c>
      <c r="H41" t="s">
        <v>86</v>
      </c>
      <c r="I41" t="s">
        <v>67</v>
      </c>
      <c r="J41" t="s">
        <v>69</v>
      </c>
      <c r="K41" t="s">
        <v>70</v>
      </c>
      <c r="L41" s="11">
        <v>5.39</v>
      </c>
      <c r="M41" s="39">
        <v>45046</v>
      </c>
      <c r="N41" s="39">
        <v>45036</v>
      </c>
      <c r="O41" s="38" t="s">
        <v>67</v>
      </c>
      <c r="P41" s="38" t="s">
        <v>30</v>
      </c>
      <c r="Q41" s="35"/>
    </row>
    <row r="42" spans="1:30" x14ac:dyDescent="0.25">
      <c r="A42" t="s">
        <v>125</v>
      </c>
      <c r="B42" t="s">
        <v>64</v>
      </c>
      <c r="C42" t="s">
        <v>67</v>
      </c>
      <c r="D42" t="s">
        <v>36</v>
      </c>
      <c r="E42" t="s">
        <v>87</v>
      </c>
      <c r="F42" t="s">
        <v>88</v>
      </c>
      <c r="G42" t="s">
        <v>67</v>
      </c>
      <c r="H42" t="s">
        <v>89</v>
      </c>
      <c r="I42" t="s">
        <v>67</v>
      </c>
      <c r="J42" t="s">
        <v>69</v>
      </c>
      <c r="K42" t="s">
        <v>70</v>
      </c>
      <c r="L42" s="11">
        <v>14.82</v>
      </c>
      <c r="M42" s="39">
        <v>45046</v>
      </c>
      <c r="N42" s="39">
        <v>45036</v>
      </c>
      <c r="O42" s="38" t="s">
        <v>67</v>
      </c>
      <c r="P42" s="38" t="s">
        <v>30</v>
      </c>
      <c r="Q42" s="35"/>
      <c r="AC42" s="59"/>
      <c r="AD42" s="59"/>
    </row>
    <row r="43" spans="1:30" x14ac:dyDescent="0.25">
      <c r="A43" t="s">
        <v>126</v>
      </c>
      <c r="B43" t="s">
        <v>64</v>
      </c>
      <c r="C43" t="s">
        <v>67</v>
      </c>
      <c r="D43" t="s">
        <v>36</v>
      </c>
      <c r="E43" t="s">
        <v>78</v>
      </c>
      <c r="F43" t="s">
        <v>79</v>
      </c>
      <c r="G43" t="s">
        <v>67</v>
      </c>
      <c r="H43" t="s">
        <v>80</v>
      </c>
      <c r="I43" t="s">
        <v>67</v>
      </c>
      <c r="J43" t="s">
        <v>69</v>
      </c>
      <c r="K43" t="s">
        <v>70</v>
      </c>
      <c r="L43" s="11">
        <v>21.11</v>
      </c>
      <c r="M43" s="39">
        <v>45046</v>
      </c>
      <c r="N43" s="39">
        <v>45041</v>
      </c>
      <c r="O43" s="38" t="s">
        <v>67</v>
      </c>
      <c r="P43" s="38" t="s">
        <v>30</v>
      </c>
      <c r="Q43" s="35"/>
      <c r="AC43" s="59"/>
    </row>
    <row r="44" spans="1:30" x14ac:dyDescent="0.25">
      <c r="A44" t="s">
        <v>126</v>
      </c>
      <c r="B44" t="s">
        <v>64</v>
      </c>
      <c r="C44" t="s">
        <v>67</v>
      </c>
      <c r="D44" t="s">
        <v>36</v>
      </c>
      <c r="E44" t="s">
        <v>81</v>
      </c>
      <c r="F44" t="s">
        <v>82</v>
      </c>
      <c r="G44" t="s">
        <v>67</v>
      </c>
      <c r="H44" t="s">
        <v>83</v>
      </c>
      <c r="I44" t="s">
        <v>67</v>
      </c>
      <c r="J44" t="s">
        <v>69</v>
      </c>
      <c r="K44" t="s">
        <v>70</v>
      </c>
      <c r="L44" s="11">
        <v>0.2</v>
      </c>
      <c r="M44" s="39">
        <v>45046</v>
      </c>
      <c r="N44" s="39">
        <v>45041</v>
      </c>
      <c r="O44" s="38" t="s">
        <v>67</v>
      </c>
      <c r="P44" s="38" t="s">
        <v>30</v>
      </c>
      <c r="Q44" s="35"/>
    </row>
    <row r="45" spans="1:30" x14ac:dyDescent="0.25">
      <c r="A45" t="s">
        <v>126</v>
      </c>
      <c r="B45" t="s">
        <v>64</v>
      </c>
      <c r="C45" t="s">
        <v>67</v>
      </c>
      <c r="D45" t="s">
        <v>36</v>
      </c>
      <c r="E45" t="s">
        <v>84</v>
      </c>
      <c r="F45" t="s">
        <v>85</v>
      </c>
      <c r="G45" t="s">
        <v>67</v>
      </c>
      <c r="H45" t="s">
        <v>86</v>
      </c>
      <c r="I45" t="s">
        <v>67</v>
      </c>
      <c r="J45" t="s">
        <v>69</v>
      </c>
      <c r="K45" t="s">
        <v>70</v>
      </c>
      <c r="L45" s="11">
        <v>8.09</v>
      </c>
      <c r="M45" s="39">
        <v>45046</v>
      </c>
      <c r="N45" s="39">
        <v>45041</v>
      </c>
      <c r="O45" s="38" t="s">
        <v>67</v>
      </c>
      <c r="P45" s="38" t="s">
        <v>30</v>
      </c>
      <c r="Q45" s="35"/>
    </row>
    <row r="46" spans="1:30" x14ac:dyDescent="0.25">
      <c r="A46" t="s">
        <v>126</v>
      </c>
      <c r="B46" t="s">
        <v>64</v>
      </c>
      <c r="C46" t="s">
        <v>67</v>
      </c>
      <c r="D46" t="s">
        <v>36</v>
      </c>
      <c r="E46" t="s">
        <v>87</v>
      </c>
      <c r="F46" t="s">
        <v>88</v>
      </c>
      <c r="G46" t="s">
        <v>67</v>
      </c>
      <c r="H46" t="s">
        <v>89</v>
      </c>
      <c r="I46" t="s">
        <v>67</v>
      </c>
      <c r="J46" t="s">
        <v>69</v>
      </c>
      <c r="K46" t="s">
        <v>70</v>
      </c>
      <c r="L46" s="11">
        <v>22.23</v>
      </c>
      <c r="M46" s="39">
        <v>45046</v>
      </c>
      <c r="N46" s="39">
        <v>45041</v>
      </c>
      <c r="O46" s="38" t="s">
        <v>67</v>
      </c>
      <c r="P46" s="38" t="s">
        <v>30</v>
      </c>
      <c r="Q46" s="35"/>
    </row>
    <row r="47" spans="1:30" x14ac:dyDescent="0.25">
      <c r="A47" t="s">
        <v>127</v>
      </c>
      <c r="B47" t="s">
        <v>64</v>
      </c>
      <c r="C47" t="s">
        <v>67</v>
      </c>
      <c r="D47" t="s">
        <v>36</v>
      </c>
      <c r="E47" t="s">
        <v>66</v>
      </c>
      <c r="F47" t="s">
        <v>6</v>
      </c>
      <c r="G47" t="s">
        <v>128</v>
      </c>
      <c r="H47" t="s">
        <v>68</v>
      </c>
      <c r="I47" t="s">
        <v>129</v>
      </c>
      <c r="J47" t="s">
        <v>69</v>
      </c>
      <c r="K47" t="s">
        <v>70</v>
      </c>
      <c r="L47" s="11">
        <v>72.58</v>
      </c>
      <c r="M47" s="39">
        <v>45046</v>
      </c>
      <c r="N47" s="39">
        <v>45046</v>
      </c>
      <c r="O47" s="38" t="s">
        <v>67</v>
      </c>
      <c r="P47" s="38" t="s">
        <v>30</v>
      </c>
      <c r="Q47" s="35"/>
    </row>
    <row r="48" spans="1:30" x14ac:dyDescent="0.25">
      <c r="A48" t="s">
        <v>130</v>
      </c>
      <c r="B48" t="s">
        <v>64</v>
      </c>
      <c r="C48" t="s">
        <v>67</v>
      </c>
      <c r="D48" t="s">
        <v>36</v>
      </c>
      <c r="E48" t="s">
        <v>66</v>
      </c>
      <c r="F48" t="s">
        <v>6</v>
      </c>
      <c r="G48" t="s">
        <v>128</v>
      </c>
      <c r="H48" t="s">
        <v>68</v>
      </c>
      <c r="I48" t="s">
        <v>129</v>
      </c>
      <c r="J48" t="s">
        <v>69</v>
      </c>
      <c r="K48" t="s">
        <v>70</v>
      </c>
      <c r="L48" s="11">
        <v>72.58</v>
      </c>
      <c r="M48" s="39">
        <v>45046</v>
      </c>
      <c r="N48" s="39">
        <v>45046</v>
      </c>
      <c r="O48" s="38" t="s">
        <v>67</v>
      </c>
      <c r="P48" s="38" t="s">
        <v>30</v>
      </c>
      <c r="Q48" s="35"/>
    </row>
    <row r="49" spans="1:24" x14ac:dyDescent="0.25">
      <c r="A49" t="s">
        <v>131</v>
      </c>
      <c r="B49" t="s">
        <v>64</v>
      </c>
      <c r="C49" t="s">
        <v>67</v>
      </c>
      <c r="D49" t="s">
        <v>36</v>
      </c>
      <c r="E49" t="s">
        <v>66</v>
      </c>
      <c r="F49" t="s">
        <v>6</v>
      </c>
      <c r="G49" t="s">
        <v>128</v>
      </c>
      <c r="H49" t="s">
        <v>68</v>
      </c>
      <c r="I49" t="s">
        <v>132</v>
      </c>
      <c r="J49" t="s">
        <v>69</v>
      </c>
      <c r="K49" t="s">
        <v>70</v>
      </c>
      <c r="L49" s="11">
        <v>72.58</v>
      </c>
      <c r="M49" s="39">
        <v>45046</v>
      </c>
      <c r="N49" s="39">
        <v>45046</v>
      </c>
      <c r="O49" s="38" t="s">
        <v>67</v>
      </c>
      <c r="P49" s="38" t="s">
        <v>30</v>
      </c>
      <c r="Q49" s="35"/>
    </row>
    <row r="50" spans="1:24" x14ac:dyDescent="0.25">
      <c r="A50" t="s">
        <v>133</v>
      </c>
      <c r="B50" t="s">
        <v>64</v>
      </c>
      <c r="C50" t="s">
        <v>67</v>
      </c>
      <c r="D50" t="s">
        <v>36</v>
      </c>
      <c r="E50" t="s">
        <v>66</v>
      </c>
      <c r="F50" t="s">
        <v>6</v>
      </c>
      <c r="G50" t="s">
        <v>128</v>
      </c>
      <c r="H50" t="s">
        <v>68</v>
      </c>
      <c r="I50" t="s">
        <v>132</v>
      </c>
      <c r="J50" t="s">
        <v>69</v>
      </c>
      <c r="K50" t="s">
        <v>70</v>
      </c>
      <c r="L50" s="11">
        <v>105.24</v>
      </c>
      <c r="M50" s="39">
        <v>45046</v>
      </c>
      <c r="N50" s="39">
        <v>45046</v>
      </c>
      <c r="O50" s="38" t="s">
        <v>67</v>
      </c>
      <c r="P50" s="38" t="s">
        <v>30</v>
      </c>
      <c r="Q50" s="35"/>
    </row>
    <row r="51" spans="1:24" x14ac:dyDescent="0.25">
      <c r="A51" t="s">
        <v>134</v>
      </c>
      <c r="B51" t="s">
        <v>64</v>
      </c>
      <c r="C51" t="s">
        <v>67</v>
      </c>
      <c r="D51" t="s">
        <v>36</v>
      </c>
      <c r="E51" t="s">
        <v>66</v>
      </c>
      <c r="F51" t="s">
        <v>6</v>
      </c>
      <c r="G51" t="s">
        <v>128</v>
      </c>
      <c r="H51" t="s">
        <v>68</v>
      </c>
      <c r="I51" t="s">
        <v>135</v>
      </c>
      <c r="J51" t="s">
        <v>69</v>
      </c>
      <c r="K51" t="s">
        <v>70</v>
      </c>
      <c r="L51" s="11">
        <v>72.58</v>
      </c>
      <c r="M51" s="39">
        <v>45046</v>
      </c>
      <c r="N51" s="39">
        <v>45046</v>
      </c>
      <c r="O51" s="38" t="s">
        <v>67</v>
      </c>
      <c r="P51" s="38" t="s">
        <v>30</v>
      </c>
      <c r="Q51" s="35"/>
    </row>
    <row r="52" spans="1:24" x14ac:dyDescent="0.25">
      <c r="A52" t="s">
        <v>136</v>
      </c>
      <c r="B52" t="s">
        <v>64</v>
      </c>
      <c r="C52" t="s">
        <v>67</v>
      </c>
      <c r="D52" t="s">
        <v>36</v>
      </c>
      <c r="E52" t="s">
        <v>66</v>
      </c>
      <c r="F52" t="s">
        <v>6</v>
      </c>
      <c r="G52" t="s">
        <v>128</v>
      </c>
      <c r="H52" t="s">
        <v>68</v>
      </c>
      <c r="I52" t="s">
        <v>135</v>
      </c>
      <c r="J52" t="s">
        <v>69</v>
      </c>
      <c r="K52" t="s">
        <v>70</v>
      </c>
      <c r="L52" s="11">
        <v>72.58</v>
      </c>
      <c r="M52" s="39">
        <v>45046</v>
      </c>
      <c r="N52" s="39">
        <v>45046</v>
      </c>
      <c r="O52" s="38" t="s">
        <v>67</v>
      </c>
      <c r="P52" s="38" t="s">
        <v>30</v>
      </c>
      <c r="Q52" s="35"/>
    </row>
    <row r="53" spans="1:24" x14ac:dyDescent="0.25">
      <c r="A53" t="s">
        <v>138</v>
      </c>
      <c r="B53" t="s">
        <v>64</v>
      </c>
      <c r="C53" t="s">
        <v>67</v>
      </c>
      <c r="D53" t="s">
        <v>37</v>
      </c>
      <c r="E53" t="s">
        <v>66</v>
      </c>
      <c r="F53" t="s">
        <v>6</v>
      </c>
      <c r="G53" t="s">
        <v>128</v>
      </c>
      <c r="H53" t="s">
        <v>68</v>
      </c>
      <c r="I53" t="s">
        <v>129</v>
      </c>
      <c r="J53" t="s">
        <v>69</v>
      </c>
      <c r="K53" t="s">
        <v>70</v>
      </c>
      <c r="L53" s="11">
        <v>-72.58</v>
      </c>
      <c r="M53" s="39">
        <v>45047</v>
      </c>
      <c r="N53" s="39">
        <v>45047</v>
      </c>
      <c r="O53" s="38" t="s">
        <v>67</v>
      </c>
      <c r="P53" s="38" t="s">
        <v>30</v>
      </c>
      <c r="Q53" s="35"/>
    </row>
    <row r="54" spans="1:24" x14ac:dyDescent="0.25">
      <c r="A54" t="s">
        <v>139</v>
      </c>
      <c r="B54" t="s">
        <v>64</v>
      </c>
      <c r="C54" t="s">
        <v>67</v>
      </c>
      <c r="D54" t="s">
        <v>37</v>
      </c>
      <c r="E54" t="s">
        <v>66</v>
      </c>
      <c r="F54" t="s">
        <v>6</v>
      </c>
      <c r="G54" t="s">
        <v>128</v>
      </c>
      <c r="H54" t="s">
        <v>68</v>
      </c>
      <c r="I54" t="s">
        <v>129</v>
      </c>
      <c r="J54" t="s">
        <v>69</v>
      </c>
      <c r="K54" t="s">
        <v>70</v>
      </c>
      <c r="L54" s="11">
        <v>-72.58</v>
      </c>
      <c r="M54" s="39">
        <v>45047</v>
      </c>
      <c r="N54" s="39">
        <v>45047</v>
      </c>
      <c r="O54" s="38" t="s">
        <v>67</v>
      </c>
      <c r="P54" s="38" t="s">
        <v>30</v>
      </c>
      <c r="Q54" s="35"/>
    </row>
    <row r="55" spans="1:24" x14ac:dyDescent="0.25">
      <c r="A55" t="s">
        <v>140</v>
      </c>
      <c r="B55" t="s">
        <v>64</v>
      </c>
      <c r="C55" t="s">
        <v>67</v>
      </c>
      <c r="D55" t="s">
        <v>37</v>
      </c>
      <c r="E55" t="s">
        <v>66</v>
      </c>
      <c r="F55" t="s">
        <v>6</v>
      </c>
      <c r="G55" t="s">
        <v>128</v>
      </c>
      <c r="H55" t="s">
        <v>68</v>
      </c>
      <c r="I55" t="s">
        <v>132</v>
      </c>
      <c r="J55" t="s">
        <v>69</v>
      </c>
      <c r="K55" t="s">
        <v>70</v>
      </c>
      <c r="L55" s="11">
        <v>-72.58</v>
      </c>
      <c r="M55" s="39">
        <v>45047</v>
      </c>
      <c r="N55" s="39">
        <v>45047</v>
      </c>
      <c r="O55" s="38" t="s">
        <v>67</v>
      </c>
      <c r="P55" s="38" t="s">
        <v>30</v>
      </c>
      <c r="Q55" s="35"/>
    </row>
    <row r="56" spans="1:24" x14ac:dyDescent="0.25">
      <c r="A56" t="s">
        <v>141</v>
      </c>
      <c r="B56" t="s">
        <v>64</v>
      </c>
      <c r="C56" t="s">
        <v>67</v>
      </c>
      <c r="D56" t="s">
        <v>37</v>
      </c>
      <c r="E56" t="s">
        <v>66</v>
      </c>
      <c r="F56" t="s">
        <v>6</v>
      </c>
      <c r="G56" t="s">
        <v>128</v>
      </c>
      <c r="H56" t="s">
        <v>68</v>
      </c>
      <c r="I56" t="s">
        <v>132</v>
      </c>
      <c r="J56" t="s">
        <v>69</v>
      </c>
      <c r="K56" t="s">
        <v>70</v>
      </c>
      <c r="L56" s="11">
        <v>-105.24</v>
      </c>
      <c r="M56" s="39">
        <v>45047</v>
      </c>
      <c r="N56" s="39">
        <v>45047</v>
      </c>
      <c r="O56" s="38" t="s">
        <v>67</v>
      </c>
      <c r="P56" s="38" t="s">
        <v>30</v>
      </c>
      <c r="Q56" s="35"/>
    </row>
    <row r="57" spans="1:24" x14ac:dyDescent="0.25">
      <c r="A57" t="s">
        <v>142</v>
      </c>
      <c r="B57" t="s">
        <v>64</v>
      </c>
      <c r="C57" t="s">
        <v>67</v>
      </c>
      <c r="D57" t="s">
        <v>37</v>
      </c>
      <c r="E57" t="s">
        <v>66</v>
      </c>
      <c r="F57" t="s">
        <v>6</v>
      </c>
      <c r="G57" t="s">
        <v>128</v>
      </c>
      <c r="H57" t="s">
        <v>68</v>
      </c>
      <c r="I57" t="s">
        <v>135</v>
      </c>
      <c r="J57" t="s">
        <v>69</v>
      </c>
      <c r="K57" t="s">
        <v>70</v>
      </c>
      <c r="L57" s="11">
        <v>-72.58</v>
      </c>
      <c r="M57" s="39">
        <v>45047</v>
      </c>
      <c r="N57" s="39">
        <v>45047</v>
      </c>
      <c r="O57" s="38" t="s">
        <v>67</v>
      </c>
      <c r="P57" s="38" t="s">
        <v>30</v>
      </c>
      <c r="Q57" s="35"/>
    </row>
    <row r="58" spans="1:24" x14ac:dyDescent="0.25">
      <c r="A58" t="s">
        <v>143</v>
      </c>
      <c r="B58" t="s">
        <v>64</v>
      </c>
      <c r="C58" t="s">
        <v>67</v>
      </c>
      <c r="D58" t="s">
        <v>37</v>
      </c>
      <c r="E58" t="s">
        <v>66</v>
      </c>
      <c r="F58" t="s">
        <v>6</v>
      </c>
      <c r="G58" t="s">
        <v>128</v>
      </c>
      <c r="H58" t="s">
        <v>68</v>
      </c>
      <c r="I58" t="s">
        <v>135</v>
      </c>
      <c r="J58" t="s">
        <v>69</v>
      </c>
      <c r="K58" t="s">
        <v>70</v>
      </c>
      <c r="L58" s="11">
        <v>-72.58</v>
      </c>
      <c r="M58" s="39">
        <v>45047</v>
      </c>
      <c r="N58" s="39">
        <v>45047</v>
      </c>
      <c r="O58" s="38" t="s">
        <v>67</v>
      </c>
      <c r="P58" s="38" t="s">
        <v>30</v>
      </c>
      <c r="Q58" s="35"/>
      <c r="W58" s="58"/>
      <c r="X58" s="73"/>
    </row>
    <row r="59" spans="1:24" x14ac:dyDescent="0.25">
      <c r="A59" t="s">
        <v>137</v>
      </c>
      <c r="B59" t="s">
        <v>64</v>
      </c>
      <c r="C59" t="s">
        <v>67</v>
      </c>
      <c r="D59" t="s">
        <v>36</v>
      </c>
      <c r="E59" t="s">
        <v>78</v>
      </c>
      <c r="F59" t="s">
        <v>79</v>
      </c>
      <c r="G59" t="s">
        <v>67</v>
      </c>
      <c r="H59" t="s">
        <v>80</v>
      </c>
      <c r="I59" t="s">
        <v>67</v>
      </c>
      <c r="J59" t="s">
        <v>69</v>
      </c>
      <c r="K59" t="s">
        <v>70</v>
      </c>
      <c r="L59" s="11">
        <v>90.8</v>
      </c>
      <c r="M59" s="39">
        <v>45046</v>
      </c>
      <c r="N59" s="39">
        <v>45047</v>
      </c>
      <c r="O59" s="38" t="s">
        <v>67</v>
      </c>
      <c r="P59" s="38" t="s">
        <v>30</v>
      </c>
      <c r="Q59" s="35"/>
      <c r="W59" s="58"/>
      <c r="X59" s="73"/>
    </row>
    <row r="60" spans="1:24" x14ac:dyDescent="0.25">
      <c r="A60" t="s">
        <v>137</v>
      </c>
      <c r="B60" t="s">
        <v>64</v>
      </c>
      <c r="C60" t="s">
        <v>67</v>
      </c>
      <c r="D60" t="s">
        <v>36</v>
      </c>
      <c r="E60" t="s">
        <v>81</v>
      </c>
      <c r="F60" t="s">
        <v>82</v>
      </c>
      <c r="G60" t="s">
        <v>67</v>
      </c>
      <c r="H60" t="s">
        <v>83</v>
      </c>
      <c r="I60" t="s">
        <v>67</v>
      </c>
      <c r="J60" t="s">
        <v>69</v>
      </c>
      <c r="K60" t="s">
        <v>70</v>
      </c>
      <c r="L60" s="11">
        <v>0.88</v>
      </c>
      <c r="M60" s="39">
        <v>45046</v>
      </c>
      <c r="N60" s="39">
        <v>45047</v>
      </c>
      <c r="O60" s="38" t="s">
        <v>67</v>
      </c>
      <c r="P60" s="38" t="s">
        <v>30</v>
      </c>
      <c r="Q60" s="35"/>
      <c r="W60" s="58"/>
      <c r="X60" s="73"/>
    </row>
    <row r="61" spans="1:24" x14ac:dyDescent="0.25">
      <c r="A61" t="s">
        <v>137</v>
      </c>
      <c r="B61" t="s">
        <v>64</v>
      </c>
      <c r="C61" t="s">
        <v>67</v>
      </c>
      <c r="D61" t="s">
        <v>36</v>
      </c>
      <c r="E61" t="s">
        <v>84</v>
      </c>
      <c r="F61" t="s">
        <v>85</v>
      </c>
      <c r="G61" t="s">
        <v>67</v>
      </c>
      <c r="H61" t="s">
        <v>86</v>
      </c>
      <c r="I61" t="s">
        <v>67</v>
      </c>
      <c r="J61" t="s">
        <v>69</v>
      </c>
      <c r="K61" t="s">
        <v>70</v>
      </c>
      <c r="L61" s="11">
        <v>34.78</v>
      </c>
      <c r="M61" s="39">
        <v>45046</v>
      </c>
      <c r="N61" s="39">
        <v>45047</v>
      </c>
      <c r="O61" s="38" t="s">
        <v>67</v>
      </c>
      <c r="P61" s="38" t="s">
        <v>30</v>
      </c>
      <c r="Q61" s="35"/>
      <c r="W61" s="58"/>
      <c r="X61" s="73"/>
    </row>
    <row r="62" spans="1:24" x14ac:dyDescent="0.25">
      <c r="A62" t="s">
        <v>137</v>
      </c>
      <c r="B62" t="s">
        <v>64</v>
      </c>
      <c r="C62" t="s">
        <v>67</v>
      </c>
      <c r="D62" t="s">
        <v>36</v>
      </c>
      <c r="E62" t="s">
        <v>87</v>
      </c>
      <c r="F62" t="s">
        <v>88</v>
      </c>
      <c r="G62" t="s">
        <v>67</v>
      </c>
      <c r="H62" t="s">
        <v>89</v>
      </c>
      <c r="I62" t="s">
        <v>67</v>
      </c>
      <c r="J62" t="s">
        <v>69</v>
      </c>
      <c r="K62" t="s">
        <v>70</v>
      </c>
      <c r="L62" s="11">
        <v>95.6</v>
      </c>
      <c r="M62" s="39">
        <v>45046</v>
      </c>
      <c r="N62" s="39">
        <v>45047</v>
      </c>
      <c r="O62" s="38" t="s">
        <v>67</v>
      </c>
      <c r="P62" s="38" t="s">
        <v>30</v>
      </c>
      <c r="Q62" s="35"/>
      <c r="W62" s="58"/>
      <c r="X62" s="73"/>
    </row>
    <row r="63" spans="1:24" x14ac:dyDescent="0.25">
      <c r="A63" t="s">
        <v>144</v>
      </c>
      <c r="B63" t="s">
        <v>64</v>
      </c>
      <c r="C63" t="s">
        <v>67</v>
      </c>
      <c r="D63" t="s">
        <v>37</v>
      </c>
      <c r="E63" t="s">
        <v>78</v>
      </c>
      <c r="F63" t="s">
        <v>79</v>
      </c>
      <c r="G63" t="s">
        <v>67</v>
      </c>
      <c r="H63" t="s">
        <v>80</v>
      </c>
      <c r="I63" t="s">
        <v>67</v>
      </c>
      <c r="J63" t="s">
        <v>69</v>
      </c>
      <c r="K63" t="s">
        <v>70</v>
      </c>
      <c r="L63" s="11">
        <v>-2.82</v>
      </c>
      <c r="M63" s="39">
        <v>45077</v>
      </c>
      <c r="N63" s="39">
        <v>45068</v>
      </c>
      <c r="O63" s="38" t="s">
        <v>67</v>
      </c>
      <c r="P63" s="38" t="s">
        <v>30</v>
      </c>
      <c r="Q63" s="35"/>
      <c r="W63" s="58"/>
      <c r="X63" s="73"/>
    </row>
    <row r="64" spans="1:24" x14ac:dyDescent="0.25">
      <c r="A64" t="s">
        <v>144</v>
      </c>
      <c r="B64" t="s">
        <v>64</v>
      </c>
      <c r="C64" t="s">
        <v>67</v>
      </c>
      <c r="D64" t="s">
        <v>37</v>
      </c>
      <c r="E64" t="s">
        <v>81</v>
      </c>
      <c r="F64" t="s">
        <v>82</v>
      </c>
      <c r="G64" t="s">
        <v>67</v>
      </c>
      <c r="H64" t="s">
        <v>83</v>
      </c>
      <c r="I64" t="s">
        <v>67</v>
      </c>
      <c r="J64" t="s">
        <v>69</v>
      </c>
      <c r="K64" t="s">
        <v>70</v>
      </c>
      <c r="L64" s="11">
        <v>-0.03</v>
      </c>
      <c r="M64" s="39">
        <v>45077</v>
      </c>
      <c r="N64" s="39">
        <v>45068</v>
      </c>
      <c r="O64" s="38" t="s">
        <v>67</v>
      </c>
      <c r="P64" s="38" t="s">
        <v>30</v>
      </c>
      <c r="Q64" s="35"/>
      <c r="W64" s="58"/>
      <c r="X64" s="73"/>
    </row>
    <row r="65" spans="1:24" x14ac:dyDescent="0.25">
      <c r="A65" t="s">
        <v>144</v>
      </c>
      <c r="B65" t="s">
        <v>64</v>
      </c>
      <c r="C65" t="s">
        <v>67</v>
      </c>
      <c r="D65" t="s">
        <v>37</v>
      </c>
      <c r="E65" t="s">
        <v>84</v>
      </c>
      <c r="F65" t="s">
        <v>85</v>
      </c>
      <c r="G65" t="s">
        <v>67</v>
      </c>
      <c r="H65" t="s">
        <v>86</v>
      </c>
      <c r="I65" t="s">
        <v>67</v>
      </c>
      <c r="J65" t="s">
        <v>69</v>
      </c>
      <c r="K65" t="s">
        <v>70</v>
      </c>
      <c r="L65" s="11">
        <v>-1.08</v>
      </c>
      <c r="M65" s="39">
        <v>45077</v>
      </c>
      <c r="N65" s="39">
        <v>45068</v>
      </c>
      <c r="O65" s="38" t="s">
        <v>67</v>
      </c>
      <c r="P65" s="38" t="s">
        <v>30</v>
      </c>
      <c r="Q65" s="35"/>
      <c r="W65" s="58"/>
      <c r="X65" s="73"/>
    </row>
    <row r="66" spans="1:24" x14ac:dyDescent="0.25">
      <c r="A66" t="s">
        <v>144</v>
      </c>
      <c r="B66" t="s">
        <v>64</v>
      </c>
      <c r="C66" t="s">
        <v>67</v>
      </c>
      <c r="D66" t="s">
        <v>37</v>
      </c>
      <c r="E66" t="s">
        <v>87</v>
      </c>
      <c r="F66" t="s">
        <v>88</v>
      </c>
      <c r="G66" t="s">
        <v>67</v>
      </c>
      <c r="H66" t="s">
        <v>89</v>
      </c>
      <c r="I66" t="s">
        <v>67</v>
      </c>
      <c r="J66" t="s">
        <v>69</v>
      </c>
      <c r="K66" t="s">
        <v>70</v>
      </c>
      <c r="L66" s="11">
        <v>-2.96</v>
      </c>
      <c r="M66" s="39">
        <v>45077</v>
      </c>
      <c r="N66" s="39">
        <v>45068</v>
      </c>
      <c r="O66" s="38" t="s">
        <v>67</v>
      </c>
      <c r="P66" s="38" t="s">
        <v>30</v>
      </c>
      <c r="Q66" s="35"/>
      <c r="W66" s="58"/>
      <c r="X66" s="73"/>
    </row>
    <row r="67" spans="1:24" x14ac:dyDescent="0.25">
      <c r="A67" t="s">
        <v>145</v>
      </c>
      <c r="B67" t="s">
        <v>64</v>
      </c>
      <c r="C67" t="s">
        <v>146</v>
      </c>
      <c r="D67" t="s">
        <v>34</v>
      </c>
      <c r="E67" t="s">
        <v>66</v>
      </c>
      <c r="F67" t="s">
        <v>6</v>
      </c>
      <c r="G67" t="s">
        <v>67</v>
      </c>
      <c r="H67" t="s">
        <v>68</v>
      </c>
      <c r="I67" t="s">
        <v>67</v>
      </c>
      <c r="J67" t="s">
        <v>69</v>
      </c>
      <c r="K67" t="s">
        <v>70</v>
      </c>
      <c r="L67" s="11">
        <v>0</v>
      </c>
      <c r="M67" s="39">
        <v>45287</v>
      </c>
      <c r="N67" s="39">
        <v>45280</v>
      </c>
      <c r="O67" s="38" t="s">
        <v>67</v>
      </c>
      <c r="P67" s="38" t="s">
        <v>30</v>
      </c>
      <c r="Q67" s="35"/>
      <c r="W67" s="58"/>
      <c r="X67" s="73"/>
    </row>
    <row r="68" spans="1:24" x14ac:dyDescent="0.25">
      <c r="A68" t="s">
        <v>147</v>
      </c>
      <c r="B68" t="s">
        <v>64</v>
      </c>
      <c r="C68" t="s">
        <v>148</v>
      </c>
      <c r="D68" t="s">
        <v>34</v>
      </c>
      <c r="E68" t="s">
        <v>66</v>
      </c>
      <c r="F68" t="s">
        <v>6</v>
      </c>
      <c r="G68" t="s">
        <v>67</v>
      </c>
      <c r="H68" t="s">
        <v>68</v>
      </c>
      <c r="I68" t="s">
        <v>67</v>
      </c>
      <c r="J68" t="s">
        <v>69</v>
      </c>
      <c r="K68" t="s">
        <v>70</v>
      </c>
      <c r="L68" s="11">
        <v>0</v>
      </c>
      <c r="M68" s="39">
        <v>45287</v>
      </c>
      <c r="N68" s="39">
        <v>45281</v>
      </c>
      <c r="O68" s="38" t="s">
        <v>67</v>
      </c>
      <c r="P68" s="38" t="s">
        <v>30</v>
      </c>
      <c r="Q68" s="35"/>
      <c r="W68" s="58"/>
      <c r="X68" s="73"/>
    </row>
    <row r="69" spans="1:24" x14ac:dyDescent="0.25">
      <c r="L69" s="11"/>
      <c r="M69" s="39"/>
      <c r="N69" s="39"/>
      <c r="Q69" s="35"/>
      <c r="W69" s="58"/>
      <c r="X69" s="73"/>
    </row>
    <row r="70" spans="1:24" x14ac:dyDescent="0.25">
      <c r="W70" s="58"/>
      <c r="X70" s="73"/>
    </row>
    <row r="71" spans="1:24" x14ac:dyDescent="0.25">
      <c r="J71" t="s">
        <v>575</v>
      </c>
      <c r="L71" s="67">
        <f>SUM(L6:L70)</f>
        <v>2273.8899999999994</v>
      </c>
    </row>
    <row r="76" spans="1:24" x14ac:dyDescent="0.25">
      <c r="L76" s="67"/>
    </row>
  </sheetData>
  <autoFilter ref="A5:Q68" xr:uid="{BE5B5ADC-39E1-4FCF-9B44-BB49511C1E80}"/>
  <sortState xmlns:xlrd2="http://schemas.microsoft.com/office/spreadsheetml/2017/richdata2" ref="A6:P71">
    <sortCondition ref="N6:N71"/>
  </sortState>
  <mergeCells count="1">
    <mergeCell ref="X3:AA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6C4D-4DCA-40F0-B360-23FCAFE26FB2}">
  <dimension ref="A1:P63"/>
  <sheetViews>
    <sheetView topLeftCell="A36" workbookViewId="0">
      <selection activeCell="A3" sqref="A1:A3"/>
    </sheetView>
  </sheetViews>
  <sheetFormatPr defaultRowHeight="15" x14ac:dyDescent="0.25"/>
  <cols>
    <col min="1" max="1" width="19.42578125" customWidth="1"/>
    <col min="2" max="2" width="14.140625" customWidth="1"/>
    <col min="11" max="11" width="31.140625" customWidth="1"/>
    <col min="12" max="12" width="15.7109375" style="6" bestFit="1" customWidth="1"/>
    <col min="13" max="13" width="12.140625" bestFit="1" customWidth="1"/>
    <col min="14" max="14" width="14.85546875" bestFit="1" customWidth="1"/>
  </cols>
  <sheetData>
    <row r="1" spans="1:16" x14ac:dyDescent="0.25">
      <c r="A1" s="12" t="s">
        <v>576</v>
      </c>
    </row>
    <row r="2" spans="1:16" x14ac:dyDescent="0.25">
      <c r="A2" s="12" t="s">
        <v>577</v>
      </c>
    </row>
    <row r="3" spans="1:16" x14ac:dyDescent="0.25">
      <c r="A3" s="12" t="s">
        <v>786</v>
      </c>
    </row>
    <row r="7" spans="1:16" ht="30" x14ac:dyDescent="0.25">
      <c r="A7" s="14" t="s">
        <v>44</v>
      </c>
      <c r="B7" s="15" t="s">
        <v>45</v>
      </c>
      <c r="C7" s="14" t="s">
        <v>46</v>
      </c>
      <c r="D7" s="14" t="s">
        <v>47</v>
      </c>
      <c r="E7" s="14" t="s">
        <v>48</v>
      </c>
      <c r="F7" s="14" t="s">
        <v>49</v>
      </c>
      <c r="G7" s="14" t="s">
        <v>50</v>
      </c>
      <c r="H7" s="15" t="s">
        <v>51</v>
      </c>
      <c r="I7" s="14" t="s">
        <v>52</v>
      </c>
      <c r="J7" s="14" t="s">
        <v>53</v>
      </c>
      <c r="K7" s="14" t="s">
        <v>54</v>
      </c>
      <c r="L7" s="48" t="s">
        <v>55</v>
      </c>
      <c r="M7" s="14" t="s">
        <v>56</v>
      </c>
      <c r="N7" s="14" t="s">
        <v>57</v>
      </c>
      <c r="O7" s="14" t="s">
        <v>58</v>
      </c>
      <c r="P7" s="14" t="s">
        <v>0</v>
      </c>
    </row>
    <row r="8" spans="1:16" x14ac:dyDescent="0.25">
      <c r="A8" s="16" t="s">
        <v>634</v>
      </c>
      <c r="B8" s="16" t="s">
        <v>635</v>
      </c>
      <c r="C8" s="16" t="s">
        <v>636</v>
      </c>
      <c r="D8" s="16" t="s">
        <v>42</v>
      </c>
      <c r="E8" s="16" t="s">
        <v>485</v>
      </c>
      <c r="F8" s="16" t="s">
        <v>486</v>
      </c>
      <c r="G8" s="16" t="s">
        <v>637</v>
      </c>
      <c r="H8" s="16" t="s">
        <v>253</v>
      </c>
      <c r="I8" s="16" t="s">
        <v>638</v>
      </c>
      <c r="J8" s="16" t="s">
        <v>171</v>
      </c>
      <c r="K8" s="16" t="s">
        <v>172</v>
      </c>
      <c r="L8" s="42">
        <v>3500</v>
      </c>
      <c r="M8" s="18">
        <v>44592</v>
      </c>
      <c r="N8" s="18">
        <v>44592</v>
      </c>
      <c r="O8" s="16" t="s">
        <v>639</v>
      </c>
      <c r="P8" s="16" t="s">
        <v>28</v>
      </c>
    </row>
    <row r="9" spans="1:16" x14ac:dyDescent="0.25">
      <c r="A9" s="16" t="s">
        <v>640</v>
      </c>
      <c r="B9" s="16" t="s">
        <v>635</v>
      </c>
      <c r="C9" s="16" t="s">
        <v>641</v>
      </c>
      <c r="D9" s="16" t="s">
        <v>43</v>
      </c>
      <c r="E9" s="16" t="s">
        <v>485</v>
      </c>
      <c r="F9" s="16" t="s">
        <v>486</v>
      </c>
      <c r="G9" s="16" t="s">
        <v>642</v>
      </c>
      <c r="H9" s="16" t="s">
        <v>253</v>
      </c>
      <c r="I9" s="16" t="s">
        <v>638</v>
      </c>
      <c r="J9" s="16" t="s">
        <v>171</v>
      </c>
      <c r="K9" s="16" t="s">
        <v>172</v>
      </c>
      <c r="L9" s="42">
        <v>-3500</v>
      </c>
      <c r="M9" s="18">
        <v>44593</v>
      </c>
      <c r="N9" s="18">
        <v>44593</v>
      </c>
      <c r="O9" s="16" t="s">
        <v>639</v>
      </c>
      <c r="P9" s="16" t="s">
        <v>28</v>
      </c>
    </row>
    <row r="10" spans="1:16" x14ac:dyDescent="0.25">
      <c r="A10" s="16" t="s">
        <v>643</v>
      </c>
      <c r="B10" s="16" t="s">
        <v>635</v>
      </c>
      <c r="C10" s="16" t="s">
        <v>644</v>
      </c>
      <c r="D10" s="16" t="s">
        <v>43</v>
      </c>
      <c r="E10" s="16" t="s">
        <v>485</v>
      </c>
      <c r="F10" s="16" t="s">
        <v>486</v>
      </c>
      <c r="G10" s="16" t="s">
        <v>645</v>
      </c>
      <c r="H10" s="16" t="s">
        <v>253</v>
      </c>
      <c r="I10" s="16" t="s">
        <v>638</v>
      </c>
      <c r="J10" s="16" t="s">
        <v>171</v>
      </c>
      <c r="K10" s="16" t="s">
        <v>172</v>
      </c>
      <c r="L10" s="42">
        <v>33848</v>
      </c>
      <c r="M10" s="18">
        <v>44620</v>
      </c>
      <c r="N10" s="18">
        <v>44620</v>
      </c>
      <c r="O10" s="16" t="s">
        <v>639</v>
      </c>
      <c r="P10" s="16" t="s">
        <v>28</v>
      </c>
    </row>
    <row r="11" spans="1:16" x14ac:dyDescent="0.25">
      <c r="A11" s="16" t="s">
        <v>646</v>
      </c>
      <c r="B11" s="16" t="s">
        <v>635</v>
      </c>
      <c r="C11" s="16" t="s">
        <v>647</v>
      </c>
      <c r="D11" s="16" t="s">
        <v>35</v>
      </c>
      <c r="E11" s="16" t="s">
        <v>485</v>
      </c>
      <c r="F11" s="16" t="s">
        <v>486</v>
      </c>
      <c r="G11" s="16" t="s">
        <v>648</v>
      </c>
      <c r="H11" s="16" t="s">
        <v>253</v>
      </c>
      <c r="I11" s="16" t="s">
        <v>638</v>
      </c>
      <c r="J11" s="16" t="s">
        <v>171</v>
      </c>
      <c r="K11" s="16" t="s">
        <v>172</v>
      </c>
      <c r="L11" s="42">
        <v>-33848</v>
      </c>
      <c r="M11" s="18">
        <v>44621</v>
      </c>
      <c r="N11" s="18">
        <v>44621</v>
      </c>
      <c r="O11" s="16" t="s">
        <v>639</v>
      </c>
      <c r="P11" s="16" t="s">
        <v>28</v>
      </c>
    </row>
    <row r="12" spans="1:16" x14ac:dyDescent="0.25">
      <c r="A12" s="16" t="s">
        <v>649</v>
      </c>
      <c r="B12" s="16" t="s">
        <v>635</v>
      </c>
      <c r="C12" s="16" t="s">
        <v>650</v>
      </c>
      <c r="D12" s="16" t="s">
        <v>35</v>
      </c>
      <c r="E12" s="16" t="s">
        <v>485</v>
      </c>
      <c r="F12" s="16" t="s">
        <v>486</v>
      </c>
      <c r="G12" s="16" t="s">
        <v>651</v>
      </c>
      <c r="H12" s="16" t="s">
        <v>253</v>
      </c>
      <c r="I12" s="16" t="s">
        <v>638</v>
      </c>
      <c r="J12" s="16" t="s">
        <v>171</v>
      </c>
      <c r="K12" s="16" t="s">
        <v>172</v>
      </c>
      <c r="L12" s="42">
        <v>76239.5</v>
      </c>
      <c r="M12" s="18">
        <v>44651</v>
      </c>
      <c r="N12" s="18">
        <v>44651</v>
      </c>
      <c r="O12" s="16" t="s">
        <v>639</v>
      </c>
      <c r="P12" s="16" t="s">
        <v>28</v>
      </c>
    </row>
    <row r="13" spans="1:16" x14ac:dyDescent="0.25">
      <c r="A13" s="16" t="s">
        <v>652</v>
      </c>
      <c r="B13" s="16" t="s">
        <v>635</v>
      </c>
      <c r="C13" s="16" t="s">
        <v>653</v>
      </c>
      <c r="D13" s="16" t="s">
        <v>36</v>
      </c>
      <c r="E13" s="16" t="s">
        <v>485</v>
      </c>
      <c r="F13" s="16" t="s">
        <v>486</v>
      </c>
      <c r="G13" s="16" t="s">
        <v>654</v>
      </c>
      <c r="H13" s="16" t="s">
        <v>253</v>
      </c>
      <c r="I13" s="16" t="s">
        <v>638</v>
      </c>
      <c r="J13" s="16" t="s">
        <v>171</v>
      </c>
      <c r="K13" s="16" t="s">
        <v>172</v>
      </c>
      <c r="L13" s="42">
        <v>-76239.5</v>
      </c>
      <c r="M13" s="18">
        <v>44652</v>
      </c>
      <c r="N13" s="18">
        <v>44652</v>
      </c>
      <c r="O13" s="16" t="s">
        <v>639</v>
      </c>
      <c r="P13" s="16" t="s">
        <v>28</v>
      </c>
    </row>
    <row r="14" spans="1:16" x14ac:dyDescent="0.25">
      <c r="A14" s="16" t="s">
        <v>655</v>
      </c>
      <c r="B14" s="16" t="s">
        <v>635</v>
      </c>
      <c r="C14" s="16" t="s">
        <v>656</v>
      </c>
      <c r="D14" s="16" t="s">
        <v>36</v>
      </c>
      <c r="E14" s="16" t="s">
        <v>485</v>
      </c>
      <c r="F14" s="16" t="s">
        <v>486</v>
      </c>
      <c r="G14" s="16" t="s">
        <v>657</v>
      </c>
      <c r="H14" s="16" t="s">
        <v>253</v>
      </c>
      <c r="I14" s="16" t="s">
        <v>638</v>
      </c>
      <c r="J14" s="16" t="s">
        <v>171</v>
      </c>
      <c r="K14" s="16" t="s">
        <v>172</v>
      </c>
      <c r="L14" s="42">
        <v>97825.4</v>
      </c>
      <c r="M14" s="18">
        <v>44681</v>
      </c>
      <c r="N14" s="18">
        <v>44681</v>
      </c>
      <c r="O14" s="16" t="s">
        <v>639</v>
      </c>
      <c r="P14" s="16" t="s">
        <v>28</v>
      </c>
    </row>
    <row r="15" spans="1:16" x14ac:dyDescent="0.25">
      <c r="A15" s="16" t="s">
        <v>658</v>
      </c>
      <c r="B15" s="16" t="s">
        <v>635</v>
      </c>
      <c r="C15" s="16" t="s">
        <v>659</v>
      </c>
      <c r="D15" s="16" t="s">
        <v>37</v>
      </c>
      <c r="E15" s="16" t="s">
        <v>485</v>
      </c>
      <c r="F15" s="16" t="s">
        <v>486</v>
      </c>
      <c r="G15" s="16" t="s">
        <v>660</v>
      </c>
      <c r="H15" s="16" t="s">
        <v>253</v>
      </c>
      <c r="I15" s="16" t="s">
        <v>638</v>
      </c>
      <c r="J15" s="16" t="s">
        <v>171</v>
      </c>
      <c r="K15" s="16" t="s">
        <v>172</v>
      </c>
      <c r="L15" s="42">
        <v>-97825.4</v>
      </c>
      <c r="M15" s="18">
        <v>44682</v>
      </c>
      <c r="N15" s="18">
        <v>44682</v>
      </c>
      <c r="O15" s="16" t="s">
        <v>639</v>
      </c>
      <c r="P15" s="16" t="s">
        <v>28</v>
      </c>
    </row>
    <row r="16" spans="1:16" x14ac:dyDescent="0.25">
      <c r="A16" s="16" t="s">
        <v>661</v>
      </c>
      <c r="B16" s="16" t="s">
        <v>635</v>
      </c>
      <c r="C16" s="16" t="s">
        <v>662</v>
      </c>
      <c r="D16" s="16" t="s">
        <v>37</v>
      </c>
      <c r="E16" s="16" t="s">
        <v>485</v>
      </c>
      <c r="F16" s="16" t="s">
        <v>486</v>
      </c>
      <c r="G16" s="16" t="s">
        <v>663</v>
      </c>
      <c r="H16" s="16" t="s">
        <v>253</v>
      </c>
      <c r="I16" s="16" t="s">
        <v>638</v>
      </c>
      <c r="J16" s="16" t="s">
        <v>171</v>
      </c>
      <c r="K16" s="16" t="s">
        <v>172</v>
      </c>
      <c r="L16" s="42">
        <v>158877</v>
      </c>
      <c r="M16" s="18">
        <v>44712</v>
      </c>
      <c r="N16" s="18">
        <v>44712</v>
      </c>
      <c r="O16" s="16" t="s">
        <v>639</v>
      </c>
      <c r="P16" s="16" t="s">
        <v>28</v>
      </c>
    </row>
    <row r="17" spans="1:16" x14ac:dyDescent="0.25">
      <c r="A17" s="16" t="s">
        <v>664</v>
      </c>
      <c r="B17" s="16" t="s">
        <v>635</v>
      </c>
      <c r="C17" s="16" t="s">
        <v>665</v>
      </c>
      <c r="D17" s="16" t="s">
        <v>38</v>
      </c>
      <c r="E17" s="16" t="s">
        <v>485</v>
      </c>
      <c r="F17" s="16" t="s">
        <v>486</v>
      </c>
      <c r="G17" s="16" t="s">
        <v>666</v>
      </c>
      <c r="H17" s="16" t="s">
        <v>253</v>
      </c>
      <c r="I17" s="16" t="s">
        <v>638</v>
      </c>
      <c r="J17" s="16" t="s">
        <v>171</v>
      </c>
      <c r="K17" s="16" t="s">
        <v>172</v>
      </c>
      <c r="L17" s="42">
        <v>-158877</v>
      </c>
      <c r="M17" s="18">
        <v>44713</v>
      </c>
      <c r="N17" s="18">
        <v>44713</v>
      </c>
      <c r="O17" s="16" t="s">
        <v>639</v>
      </c>
      <c r="P17" s="16" t="s">
        <v>28</v>
      </c>
    </row>
    <row r="18" spans="1:16" x14ac:dyDescent="0.25">
      <c r="A18" s="16" t="s">
        <v>667</v>
      </c>
      <c r="B18" s="16" t="s">
        <v>635</v>
      </c>
      <c r="C18" s="16" t="s">
        <v>668</v>
      </c>
      <c r="D18" s="16" t="s">
        <v>38</v>
      </c>
      <c r="E18" s="16" t="s">
        <v>485</v>
      </c>
      <c r="F18" s="16" t="s">
        <v>486</v>
      </c>
      <c r="G18" s="16" t="s">
        <v>669</v>
      </c>
      <c r="H18" s="16" t="s">
        <v>253</v>
      </c>
      <c r="I18" s="16" t="s">
        <v>638</v>
      </c>
      <c r="J18" s="16" t="s">
        <v>171</v>
      </c>
      <c r="K18" s="16" t="s">
        <v>172</v>
      </c>
      <c r="L18" s="42">
        <v>171080.32000000001</v>
      </c>
      <c r="M18" s="18">
        <v>44742</v>
      </c>
      <c r="N18" s="18">
        <v>44742</v>
      </c>
      <c r="O18" s="16" t="s">
        <v>639</v>
      </c>
      <c r="P18" s="16" t="s">
        <v>28</v>
      </c>
    </row>
    <row r="19" spans="1:16" x14ac:dyDescent="0.25">
      <c r="A19" s="16" t="s">
        <v>670</v>
      </c>
      <c r="B19" s="16" t="s">
        <v>635</v>
      </c>
      <c r="C19" s="16" t="s">
        <v>671</v>
      </c>
      <c r="D19" s="16" t="s">
        <v>39</v>
      </c>
      <c r="E19" s="16" t="s">
        <v>485</v>
      </c>
      <c r="F19" s="16" t="s">
        <v>486</v>
      </c>
      <c r="G19" s="16" t="s">
        <v>672</v>
      </c>
      <c r="H19" s="16" t="s">
        <v>253</v>
      </c>
      <c r="I19" s="16" t="s">
        <v>638</v>
      </c>
      <c r="J19" s="16" t="s">
        <v>171</v>
      </c>
      <c r="K19" s="16" t="s">
        <v>259</v>
      </c>
      <c r="L19" s="42">
        <v>-171080.32000000001</v>
      </c>
      <c r="M19" s="18">
        <v>44743</v>
      </c>
      <c r="N19" s="18">
        <v>44743</v>
      </c>
      <c r="O19" s="16" t="s">
        <v>639</v>
      </c>
      <c r="P19" s="16" t="s">
        <v>28</v>
      </c>
    </row>
    <row r="20" spans="1:16" x14ac:dyDescent="0.25">
      <c r="A20" s="16" t="s">
        <v>673</v>
      </c>
      <c r="B20" s="16" t="s">
        <v>635</v>
      </c>
      <c r="C20" s="16" t="s">
        <v>674</v>
      </c>
      <c r="D20" s="16" t="s">
        <v>39</v>
      </c>
      <c r="E20" s="16" t="s">
        <v>485</v>
      </c>
      <c r="F20" s="16" t="s">
        <v>486</v>
      </c>
      <c r="G20" s="16" t="s">
        <v>675</v>
      </c>
      <c r="H20" s="16" t="s">
        <v>253</v>
      </c>
      <c r="I20" s="16" t="s">
        <v>638</v>
      </c>
      <c r="J20" s="16" t="s">
        <v>171</v>
      </c>
      <c r="K20" s="16" t="s">
        <v>259</v>
      </c>
      <c r="L20" s="42">
        <v>214511.48</v>
      </c>
      <c r="M20" s="18">
        <v>44773</v>
      </c>
      <c r="N20" s="18">
        <v>44773</v>
      </c>
      <c r="O20" s="16" t="s">
        <v>639</v>
      </c>
      <c r="P20" s="16" t="s">
        <v>28</v>
      </c>
    </row>
    <row r="21" spans="1:16" x14ac:dyDescent="0.25">
      <c r="A21" s="16" t="s">
        <v>676</v>
      </c>
      <c r="B21" s="16" t="s">
        <v>635</v>
      </c>
      <c r="C21" s="16" t="s">
        <v>677</v>
      </c>
      <c r="D21" s="16" t="s">
        <v>40</v>
      </c>
      <c r="E21" s="16" t="s">
        <v>485</v>
      </c>
      <c r="F21" s="16" t="s">
        <v>486</v>
      </c>
      <c r="G21" s="16" t="s">
        <v>678</v>
      </c>
      <c r="H21" s="16" t="s">
        <v>253</v>
      </c>
      <c r="I21" s="16" t="s">
        <v>638</v>
      </c>
      <c r="J21" s="16" t="s">
        <v>171</v>
      </c>
      <c r="K21" s="16" t="s">
        <v>259</v>
      </c>
      <c r="L21" s="42">
        <v>-214511.48</v>
      </c>
      <c r="M21" s="18">
        <v>44774</v>
      </c>
      <c r="N21" s="18">
        <v>44774</v>
      </c>
      <c r="O21" s="16" t="s">
        <v>639</v>
      </c>
      <c r="P21" s="16" t="s">
        <v>28</v>
      </c>
    </row>
    <row r="22" spans="1:16" x14ac:dyDescent="0.25">
      <c r="A22" s="16" t="s">
        <v>679</v>
      </c>
      <c r="B22" s="16" t="s">
        <v>635</v>
      </c>
      <c r="C22" s="16" t="s">
        <v>680</v>
      </c>
      <c r="D22" s="16" t="s">
        <v>40</v>
      </c>
      <c r="E22" s="16" t="s">
        <v>485</v>
      </c>
      <c r="F22" s="16" t="s">
        <v>486</v>
      </c>
      <c r="G22" s="16" t="s">
        <v>681</v>
      </c>
      <c r="H22" s="16" t="s">
        <v>253</v>
      </c>
      <c r="I22" s="16" t="s">
        <v>638</v>
      </c>
      <c r="J22" s="16" t="s">
        <v>171</v>
      </c>
      <c r="K22" s="16" t="s">
        <v>259</v>
      </c>
      <c r="L22" s="42">
        <v>142119.67999999999</v>
      </c>
      <c r="M22" s="18">
        <v>44804</v>
      </c>
      <c r="N22" s="18">
        <v>44804</v>
      </c>
      <c r="O22" s="16" t="s">
        <v>639</v>
      </c>
      <c r="P22" s="16" t="s">
        <v>28</v>
      </c>
    </row>
    <row r="23" spans="1:16" x14ac:dyDescent="0.25">
      <c r="A23" s="16" t="s">
        <v>682</v>
      </c>
      <c r="B23" s="16" t="s">
        <v>635</v>
      </c>
      <c r="C23" s="16" t="s">
        <v>683</v>
      </c>
      <c r="D23" s="16" t="s">
        <v>41</v>
      </c>
      <c r="E23" s="16" t="s">
        <v>485</v>
      </c>
      <c r="F23" s="16" t="s">
        <v>486</v>
      </c>
      <c r="G23" s="16" t="s">
        <v>684</v>
      </c>
      <c r="H23" s="16" t="s">
        <v>253</v>
      </c>
      <c r="I23" s="16" t="s">
        <v>638</v>
      </c>
      <c r="J23" s="16" t="s">
        <v>171</v>
      </c>
      <c r="K23" s="16" t="s">
        <v>259</v>
      </c>
      <c r="L23" s="42">
        <v>-142119.67999999999</v>
      </c>
      <c r="M23" s="18">
        <v>44805</v>
      </c>
      <c r="N23" s="18">
        <v>44805</v>
      </c>
      <c r="O23" s="16" t="s">
        <v>639</v>
      </c>
      <c r="P23" s="16" t="s">
        <v>28</v>
      </c>
    </row>
    <row r="24" spans="1:16" x14ac:dyDescent="0.25">
      <c r="A24" s="16" t="s">
        <v>685</v>
      </c>
      <c r="B24" s="16" t="s">
        <v>635</v>
      </c>
      <c r="C24" s="16" t="s">
        <v>686</v>
      </c>
      <c r="D24" s="16" t="s">
        <v>41</v>
      </c>
      <c r="E24" s="16" t="s">
        <v>485</v>
      </c>
      <c r="F24" s="16" t="s">
        <v>486</v>
      </c>
      <c r="G24" s="16" t="s">
        <v>687</v>
      </c>
      <c r="H24" s="16" t="s">
        <v>253</v>
      </c>
      <c r="I24" s="16" t="s">
        <v>638</v>
      </c>
      <c r="J24" s="16" t="s">
        <v>171</v>
      </c>
      <c r="K24" s="16" t="s">
        <v>259</v>
      </c>
      <c r="L24" s="42">
        <v>106403.72</v>
      </c>
      <c r="M24" s="18">
        <v>44834</v>
      </c>
      <c r="N24" s="18">
        <v>44834</v>
      </c>
      <c r="O24" s="16" t="s">
        <v>639</v>
      </c>
      <c r="P24" s="16" t="s">
        <v>28</v>
      </c>
    </row>
    <row r="25" spans="1:16" x14ac:dyDescent="0.25">
      <c r="A25" s="16" t="s">
        <v>685</v>
      </c>
      <c r="B25" s="16" t="s">
        <v>635</v>
      </c>
      <c r="C25" s="16" t="s">
        <v>686</v>
      </c>
      <c r="D25" s="16" t="s">
        <v>41</v>
      </c>
      <c r="E25" s="16" t="s">
        <v>485</v>
      </c>
      <c r="F25" s="16" t="s">
        <v>486</v>
      </c>
      <c r="G25" s="16" t="s">
        <v>687</v>
      </c>
      <c r="H25" s="16" t="s">
        <v>253</v>
      </c>
      <c r="I25" s="16" t="s">
        <v>688</v>
      </c>
      <c r="J25" s="16" t="s">
        <v>171</v>
      </c>
      <c r="K25" s="16" t="s">
        <v>259</v>
      </c>
      <c r="L25" s="42">
        <v>11376</v>
      </c>
      <c r="M25" s="18">
        <v>44834</v>
      </c>
      <c r="N25" s="18">
        <v>44834</v>
      </c>
      <c r="O25" s="16" t="s">
        <v>639</v>
      </c>
      <c r="P25" s="16" t="s">
        <v>28</v>
      </c>
    </row>
    <row r="26" spans="1:16" x14ac:dyDescent="0.25">
      <c r="A26" s="16" t="s">
        <v>689</v>
      </c>
      <c r="B26" s="16" t="s">
        <v>635</v>
      </c>
      <c r="C26" s="16" t="s">
        <v>690</v>
      </c>
      <c r="D26" s="16" t="s">
        <v>32</v>
      </c>
      <c r="E26" s="16" t="s">
        <v>485</v>
      </c>
      <c r="F26" s="16" t="s">
        <v>486</v>
      </c>
      <c r="G26" s="16" t="s">
        <v>691</v>
      </c>
      <c r="H26" s="16" t="s">
        <v>253</v>
      </c>
      <c r="I26" s="16" t="s">
        <v>638</v>
      </c>
      <c r="J26" s="16" t="s">
        <v>171</v>
      </c>
      <c r="K26" s="16" t="s">
        <v>259</v>
      </c>
      <c r="L26" s="42">
        <v>-106403.72</v>
      </c>
      <c r="M26" s="18">
        <v>44835</v>
      </c>
      <c r="N26" s="18">
        <v>44835</v>
      </c>
      <c r="O26" s="16" t="s">
        <v>639</v>
      </c>
      <c r="P26" s="16" t="s">
        <v>28</v>
      </c>
    </row>
    <row r="27" spans="1:16" x14ac:dyDescent="0.25">
      <c r="A27" s="16" t="s">
        <v>689</v>
      </c>
      <c r="B27" s="16" t="s">
        <v>635</v>
      </c>
      <c r="C27" s="16" t="s">
        <v>690</v>
      </c>
      <c r="D27" s="16" t="s">
        <v>32</v>
      </c>
      <c r="E27" s="16" t="s">
        <v>485</v>
      </c>
      <c r="F27" s="16" t="s">
        <v>486</v>
      </c>
      <c r="G27" s="16" t="s">
        <v>691</v>
      </c>
      <c r="H27" s="16" t="s">
        <v>253</v>
      </c>
      <c r="I27" s="16" t="s">
        <v>688</v>
      </c>
      <c r="J27" s="16" t="s">
        <v>171</v>
      </c>
      <c r="K27" s="16" t="s">
        <v>259</v>
      </c>
      <c r="L27" s="42">
        <v>-11376</v>
      </c>
      <c r="M27" s="18">
        <v>44835</v>
      </c>
      <c r="N27" s="18">
        <v>44835</v>
      </c>
      <c r="O27" s="16" t="s">
        <v>639</v>
      </c>
      <c r="P27" s="16" t="s">
        <v>28</v>
      </c>
    </row>
    <row r="28" spans="1:16" x14ac:dyDescent="0.25">
      <c r="A28" s="16" t="s">
        <v>692</v>
      </c>
      <c r="B28" s="16" t="s">
        <v>635</v>
      </c>
      <c r="C28" s="16" t="s">
        <v>693</v>
      </c>
      <c r="D28" s="16" t="s">
        <v>32</v>
      </c>
      <c r="E28" s="16" t="s">
        <v>485</v>
      </c>
      <c r="F28" s="16" t="s">
        <v>486</v>
      </c>
      <c r="G28" s="16" t="s">
        <v>694</v>
      </c>
      <c r="H28" s="16" t="s">
        <v>253</v>
      </c>
      <c r="I28" s="16" t="s">
        <v>638</v>
      </c>
      <c r="J28" s="16" t="s">
        <v>171</v>
      </c>
      <c r="K28" s="16" t="s">
        <v>259</v>
      </c>
      <c r="L28" s="42">
        <v>286507.8</v>
      </c>
      <c r="M28" s="18">
        <v>44865</v>
      </c>
      <c r="N28" s="18">
        <v>44865</v>
      </c>
      <c r="O28" s="16" t="s">
        <v>639</v>
      </c>
      <c r="P28" s="16" t="s">
        <v>28</v>
      </c>
    </row>
    <row r="29" spans="1:16" x14ac:dyDescent="0.25">
      <c r="A29" s="16" t="s">
        <v>692</v>
      </c>
      <c r="B29" s="16" t="s">
        <v>635</v>
      </c>
      <c r="C29" s="16" t="s">
        <v>693</v>
      </c>
      <c r="D29" s="16" t="s">
        <v>32</v>
      </c>
      <c r="E29" s="16" t="s">
        <v>485</v>
      </c>
      <c r="F29" s="16" t="s">
        <v>486</v>
      </c>
      <c r="G29" s="16" t="s">
        <v>694</v>
      </c>
      <c r="H29" s="16" t="s">
        <v>253</v>
      </c>
      <c r="I29" s="16" t="s">
        <v>688</v>
      </c>
      <c r="J29" s="16" t="s">
        <v>171</v>
      </c>
      <c r="K29" s="16" t="s">
        <v>259</v>
      </c>
      <c r="L29" s="42">
        <v>15642</v>
      </c>
      <c r="M29" s="18">
        <v>44865</v>
      </c>
      <c r="N29" s="18">
        <v>44865</v>
      </c>
      <c r="O29" s="16" t="s">
        <v>639</v>
      </c>
      <c r="P29" s="16" t="s">
        <v>28</v>
      </c>
    </row>
    <row r="30" spans="1:16" x14ac:dyDescent="0.25">
      <c r="A30" s="16" t="s">
        <v>695</v>
      </c>
      <c r="B30" s="16" t="s">
        <v>635</v>
      </c>
      <c r="C30" s="16" t="s">
        <v>696</v>
      </c>
      <c r="D30" s="16" t="s">
        <v>33</v>
      </c>
      <c r="E30" s="16" t="s">
        <v>485</v>
      </c>
      <c r="F30" s="16" t="s">
        <v>486</v>
      </c>
      <c r="G30" s="16" t="s">
        <v>697</v>
      </c>
      <c r="H30" s="16" t="s">
        <v>253</v>
      </c>
      <c r="I30" s="16" t="s">
        <v>638</v>
      </c>
      <c r="J30" s="16" t="s">
        <v>171</v>
      </c>
      <c r="K30" s="16" t="s">
        <v>259</v>
      </c>
      <c r="L30" s="42">
        <v>-286507.8</v>
      </c>
      <c r="M30" s="18">
        <v>44866</v>
      </c>
      <c r="N30" s="18">
        <v>44866</v>
      </c>
      <c r="O30" s="16" t="s">
        <v>639</v>
      </c>
      <c r="P30" s="16" t="s">
        <v>28</v>
      </c>
    </row>
    <row r="31" spans="1:16" x14ac:dyDescent="0.25">
      <c r="A31" s="16" t="s">
        <v>695</v>
      </c>
      <c r="B31" s="16" t="s">
        <v>635</v>
      </c>
      <c r="C31" s="16" t="s">
        <v>696</v>
      </c>
      <c r="D31" s="16" t="s">
        <v>33</v>
      </c>
      <c r="E31" s="16" t="s">
        <v>485</v>
      </c>
      <c r="F31" s="16" t="s">
        <v>486</v>
      </c>
      <c r="G31" s="16" t="s">
        <v>697</v>
      </c>
      <c r="H31" s="16" t="s">
        <v>253</v>
      </c>
      <c r="I31" s="16" t="s">
        <v>688</v>
      </c>
      <c r="J31" s="16" t="s">
        <v>171</v>
      </c>
      <c r="K31" s="16" t="s">
        <v>259</v>
      </c>
      <c r="L31" s="42">
        <v>-15642</v>
      </c>
      <c r="M31" s="18">
        <v>44866</v>
      </c>
      <c r="N31" s="18">
        <v>44866</v>
      </c>
      <c r="O31" s="16" t="s">
        <v>639</v>
      </c>
      <c r="P31" s="16" t="s">
        <v>28</v>
      </c>
    </row>
    <row r="32" spans="1:16" x14ac:dyDescent="0.25">
      <c r="A32" s="16" t="s">
        <v>698</v>
      </c>
      <c r="B32" s="16" t="s">
        <v>635</v>
      </c>
      <c r="C32" s="16" t="s">
        <v>699</v>
      </c>
      <c r="D32" s="16" t="s">
        <v>33</v>
      </c>
      <c r="E32" s="16" t="s">
        <v>485</v>
      </c>
      <c r="F32" s="16" t="s">
        <v>486</v>
      </c>
      <c r="G32" s="16" t="s">
        <v>700</v>
      </c>
      <c r="H32" s="16" t="s">
        <v>253</v>
      </c>
      <c r="I32" s="16" t="s">
        <v>638</v>
      </c>
      <c r="J32" s="16" t="s">
        <v>171</v>
      </c>
      <c r="K32" s="16" t="s">
        <v>259</v>
      </c>
      <c r="L32" s="42">
        <v>415112.02</v>
      </c>
      <c r="M32" s="18">
        <v>44895</v>
      </c>
      <c r="N32" s="18">
        <v>44895</v>
      </c>
      <c r="O32" s="16" t="s">
        <v>639</v>
      </c>
      <c r="P32" s="16" t="s">
        <v>28</v>
      </c>
    </row>
    <row r="33" spans="1:16" x14ac:dyDescent="0.25">
      <c r="A33" s="16" t="s">
        <v>701</v>
      </c>
      <c r="B33" s="16" t="s">
        <v>635</v>
      </c>
      <c r="C33" s="16" t="s">
        <v>702</v>
      </c>
      <c r="D33" s="16" t="s">
        <v>34</v>
      </c>
      <c r="E33" s="16" t="s">
        <v>485</v>
      </c>
      <c r="F33" s="16" t="s">
        <v>486</v>
      </c>
      <c r="G33" s="16" t="s">
        <v>703</v>
      </c>
      <c r="H33" s="16" t="s">
        <v>253</v>
      </c>
      <c r="I33" s="16" t="s">
        <v>638</v>
      </c>
      <c r="J33" s="16" t="s">
        <v>171</v>
      </c>
      <c r="K33" s="16" t="s">
        <v>259</v>
      </c>
      <c r="L33" s="42">
        <v>-415112.02</v>
      </c>
      <c r="M33" s="18">
        <v>44896</v>
      </c>
      <c r="N33" s="18">
        <v>44896</v>
      </c>
      <c r="O33" s="16" t="s">
        <v>639</v>
      </c>
      <c r="P33" s="16" t="s">
        <v>28</v>
      </c>
    </row>
    <row r="34" spans="1:16" x14ac:dyDescent="0.25">
      <c r="A34" s="16" t="s">
        <v>704</v>
      </c>
      <c r="B34" s="16" t="s">
        <v>635</v>
      </c>
      <c r="C34" s="16" t="s">
        <v>705</v>
      </c>
      <c r="D34" s="16" t="s">
        <v>34</v>
      </c>
      <c r="E34" s="16" t="s">
        <v>485</v>
      </c>
      <c r="F34" s="16" t="s">
        <v>486</v>
      </c>
      <c r="G34" s="16" t="s">
        <v>706</v>
      </c>
      <c r="H34" s="16" t="s">
        <v>253</v>
      </c>
      <c r="I34" s="16" t="s">
        <v>638</v>
      </c>
      <c r="J34" s="16" t="s">
        <v>171</v>
      </c>
      <c r="K34" s="16" t="s">
        <v>259</v>
      </c>
      <c r="L34" s="42">
        <v>230952.8</v>
      </c>
      <c r="M34" s="18">
        <v>44926</v>
      </c>
      <c r="N34" s="18">
        <v>44926</v>
      </c>
      <c r="O34" s="16" t="s">
        <v>639</v>
      </c>
      <c r="P34" s="16" t="s">
        <v>28</v>
      </c>
    </row>
    <row r="35" spans="1:16" s="38" customFormat="1" x14ac:dyDescent="0.25">
      <c r="A35" s="46" t="s">
        <v>707</v>
      </c>
      <c r="B35" s="46" t="s">
        <v>635</v>
      </c>
      <c r="C35" s="46" t="s">
        <v>708</v>
      </c>
      <c r="D35" s="46" t="s">
        <v>42</v>
      </c>
      <c r="E35" s="46" t="s">
        <v>485</v>
      </c>
      <c r="F35" s="46" t="s">
        <v>486</v>
      </c>
      <c r="G35" s="46" t="s">
        <v>709</v>
      </c>
      <c r="H35" s="46" t="s">
        <v>253</v>
      </c>
      <c r="I35" s="46" t="s">
        <v>638</v>
      </c>
      <c r="J35" s="46" t="s">
        <v>171</v>
      </c>
      <c r="K35" s="46" t="s">
        <v>259</v>
      </c>
      <c r="L35" s="49">
        <v>-230952.8</v>
      </c>
      <c r="M35" s="47">
        <v>44927</v>
      </c>
      <c r="N35" s="47">
        <v>44927</v>
      </c>
      <c r="O35" s="46" t="s">
        <v>639</v>
      </c>
      <c r="P35" s="46" t="s">
        <v>30</v>
      </c>
    </row>
    <row r="36" spans="1:16" s="38" customFormat="1" x14ac:dyDescent="0.25">
      <c r="A36" s="46" t="s">
        <v>710</v>
      </c>
      <c r="B36" s="46" t="s">
        <v>635</v>
      </c>
      <c r="C36" s="46" t="s">
        <v>711</v>
      </c>
      <c r="D36" s="46" t="s">
        <v>42</v>
      </c>
      <c r="E36" s="46" t="s">
        <v>485</v>
      </c>
      <c r="F36" s="46" t="s">
        <v>486</v>
      </c>
      <c r="G36" s="46" t="s">
        <v>712</v>
      </c>
      <c r="H36" s="46" t="s">
        <v>253</v>
      </c>
      <c r="I36" s="46" t="s">
        <v>638</v>
      </c>
      <c r="J36" s="46" t="s">
        <v>171</v>
      </c>
      <c r="K36" s="46" t="s">
        <v>259</v>
      </c>
      <c r="L36" s="49">
        <v>42479.9</v>
      </c>
      <c r="M36" s="47">
        <v>44957</v>
      </c>
      <c r="N36" s="47">
        <v>44957</v>
      </c>
      <c r="O36" s="46" t="s">
        <v>639</v>
      </c>
      <c r="P36" s="46" t="s">
        <v>30</v>
      </c>
    </row>
    <row r="37" spans="1:16" s="38" customFormat="1" x14ac:dyDescent="0.25">
      <c r="A37" s="46" t="s">
        <v>713</v>
      </c>
      <c r="B37" s="46" t="s">
        <v>635</v>
      </c>
      <c r="C37" s="46" t="s">
        <v>714</v>
      </c>
      <c r="D37" s="46" t="s">
        <v>43</v>
      </c>
      <c r="E37" s="46" t="s">
        <v>485</v>
      </c>
      <c r="F37" s="46" t="s">
        <v>486</v>
      </c>
      <c r="G37" s="46" t="s">
        <v>715</v>
      </c>
      <c r="H37" s="46" t="s">
        <v>253</v>
      </c>
      <c r="I37" s="46" t="s">
        <v>638</v>
      </c>
      <c r="J37" s="46" t="s">
        <v>171</v>
      </c>
      <c r="K37" s="46" t="s">
        <v>259</v>
      </c>
      <c r="L37" s="49">
        <v>-42479.9</v>
      </c>
      <c r="M37" s="47">
        <v>44958</v>
      </c>
      <c r="N37" s="47">
        <v>44958</v>
      </c>
      <c r="O37" s="46" t="s">
        <v>639</v>
      </c>
      <c r="P37" s="46" t="s">
        <v>30</v>
      </c>
    </row>
    <row r="38" spans="1:16" s="38" customFormat="1" x14ac:dyDescent="0.25">
      <c r="A38" s="46" t="s">
        <v>716</v>
      </c>
      <c r="B38" s="46" t="s">
        <v>635</v>
      </c>
      <c r="C38" s="46" t="s">
        <v>717</v>
      </c>
      <c r="D38" s="46" t="s">
        <v>43</v>
      </c>
      <c r="E38" s="46" t="s">
        <v>485</v>
      </c>
      <c r="F38" s="46" t="s">
        <v>486</v>
      </c>
      <c r="G38" s="46" t="s">
        <v>718</v>
      </c>
      <c r="H38" s="46" t="s">
        <v>253</v>
      </c>
      <c r="I38" s="46" t="s">
        <v>638</v>
      </c>
      <c r="J38" s="46" t="s">
        <v>171</v>
      </c>
      <c r="K38" s="46" t="s">
        <v>259</v>
      </c>
      <c r="L38" s="49">
        <v>87576.5</v>
      </c>
      <c r="M38" s="47">
        <v>44985</v>
      </c>
      <c r="N38" s="47">
        <v>44985</v>
      </c>
      <c r="O38" s="46" t="s">
        <v>639</v>
      </c>
      <c r="P38" s="46" t="s">
        <v>30</v>
      </c>
    </row>
    <row r="39" spans="1:16" s="38" customFormat="1" x14ac:dyDescent="0.25">
      <c r="A39" s="46" t="s">
        <v>719</v>
      </c>
      <c r="B39" s="46" t="s">
        <v>635</v>
      </c>
      <c r="C39" s="46" t="s">
        <v>720</v>
      </c>
      <c r="D39" s="46" t="s">
        <v>35</v>
      </c>
      <c r="E39" s="46" t="s">
        <v>485</v>
      </c>
      <c r="F39" s="46" t="s">
        <v>486</v>
      </c>
      <c r="G39" s="46" t="s">
        <v>721</v>
      </c>
      <c r="H39" s="46" t="s">
        <v>253</v>
      </c>
      <c r="I39" s="46" t="s">
        <v>638</v>
      </c>
      <c r="J39" s="46" t="s">
        <v>171</v>
      </c>
      <c r="K39" s="46" t="s">
        <v>259</v>
      </c>
      <c r="L39" s="49">
        <v>-87576.5</v>
      </c>
      <c r="M39" s="47">
        <v>44986</v>
      </c>
      <c r="N39" s="47">
        <v>44986</v>
      </c>
      <c r="O39" s="46" t="s">
        <v>639</v>
      </c>
      <c r="P39" s="46" t="s">
        <v>30</v>
      </c>
    </row>
    <row r="40" spans="1:16" s="38" customFormat="1" x14ac:dyDescent="0.25">
      <c r="A40" s="46" t="s">
        <v>722</v>
      </c>
      <c r="B40" s="46" t="s">
        <v>635</v>
      </c>
      <c r="C40" s="46" t="s">
        <v>723</v>
      </c>
      <c r="D40" s="46" t="s">
        <v>35</v>
      </c>
      <c r="E40" s="46" t="s">
        <v>485</v>
      </c>
      <c r="F40" s="46" t="s">
        <v>486</v>
      </c>
      <c r="G40" s="46" t="s">
        <v>724</v>
      </c>
      <c r="H40" s="46" t="s">
        <v>253</v>
      </c>
      <c r="I40" s="46" t="s">
        <v>638</v>
      </c>
      <c r="J40" s="46" t="s">
        <v>171</v>
      </c>
      <c r="K40" s="46" t="s">
        <v>259</v>
      </c>
      <c r="L40" s="49">
        <v>79335.600000000006</v>
      </c>
      <c r="M40" s="47">
        <v>45016</v>
      </c>
      <c r="N40" s="47">
        <v>45016</v>
      </c>
      <c r="O40" s="46" t="s">
        <v>639</v>
      </c>
      <c r="P40" s="46" t="s">
        <v>30</v>
      </c>
    </row>
    <row r="41" spans="1:16" s="38" customFormat="1" x14ac:dyDescent="0.25">
      <c r="A41" s="46" t="s">
        <v>725</v>
      </c>
      <c r="B41" s="46" t="s">
        <v>635</v>
      </c>
      <c r="C41" s="46" t="s">
        <v>726</v>
      </c>
      <c r="D41" s="46" t="s">
        <v>36</v>
      </c>
      <c r="E41" s="46" t="s">
        <v>485</v>
      </c>
      <c r="F41" s="46" t="s">
        <v>486</v>
      </c>
      <c r="G41" s="46" t="s">
        <v>727</v>
      </c>
      <c r="H41" s="46" t="s">
        <v>253</v>
      </c>
      <c r="I41" s="46" t="s">
        <v>638</v>
      </c>
      <c r="J41" s="46" t="s">
        <v>171</v>
      </c>
      <c r="K41" s="46" t="s">
        <v>259</v>
      </c>
      <c r="L41" s="49">
        <v>-79335.600000000006</v>
      </c>
      <c r="M41" s="47">
        <v>45017</v>
      </c>
      <c r="N41" s="47">
        <v>45017</v>
      </c>
      <c r="O41" s="46" t="s">
        <v>639</v>
      </c>
      <c r="P41" s="46" t="s">
        <v>30</v>
      </c>
    </row>
    <row r="42" spans="1:16" s="38" customFormat="1" x14ac:dyDescent="0.25">
      <c r="A42" s="46" t="s">
        <v>728</v>
      </c>
      <c r="B42" s="46" t="s">
        <v>635</v>
      </c>
      <c r="C42" s="46" t="s">
        <v>729</v>
      </c>
      <c r="D42" s="46" t="s">
        <v>36</v>
      </c>
      <c r="E42" s="46" t="s">
        <v>485</v>
      </c>
      <c r="F42" s="46" t="s">
        <v>486</v>
      </c>
      <c r="G42" s="46" t="s">
        <v>730</v>
      </c>
      <c r="H42" s="46" t="s">
        <v>253</v>
      </c>
      <c r="I42" s="46" t="s">
        <v>638</v>
      </c>
      <c r="J42" s="46" t="s">
        <v>171</v>
      </c>
      <c r="K42" s="46" t="s">
        <v>259</v>
      </c>
      <c r="L42" s="49">
        <v>27038.1</v>
      </c>
      <c r="M42" s="47">
        <v>45046</v>
      </c>
      <c r="N42" s="47">
        <v>45046</v>
      </c>
      <c r="O42" s="46" t="s">
        <v>639</v>
      </c>
      <c r="P42" s="46" t="s">
        <v>30</v>
      </c>
    </row>
    <row r="43" spans="1:16" s="38" customFormat="1" x14ac:dyDescent="0.25">
      <c r="A43" s="46" t="s">
        <v>731</v>
      </c>
      <c r="B43" s="46" t="s">
        <v>635</v>
      </c>
      <c r="C43" s="46" t="s">
        <v>732</v>
      </c>
      <c r="D43" s="46" t="s">
        <v>37</v>
      </c>
      <c r="E43" s="46" t="s">
        <v>485</v>
      </c>
      <c r="F43" s="46" t="s">
        <v>486</v>
      </c>
      <c r="G43" s="46" t="s">
        <v>733</v>
      </c>
      <c r="H43" s="46" t="s">
        <v>253</v>
      </c>
      <c r="I43" s="46" t="s">
        <v>638</v>
      </c>
      <c r="J43" s="46" t="s">
        <v>171</v>
      </c>
      <c r="K43" s="46" t="s">
        <v>259</v>
      </c>
      <c r="L43" s="49">
        <v>-27038.1</v>
      </c>
      <c r="M43" s="47">
        <v>45047</v>
      </c>
      <c r="N43" s="47">
        <v>45047</v>
      </c>
      <c r="O43" s="46" t="s">
        <v>639</v>
      </c>
      <c r="P43" s="46" t="s">
        <v>30</v>
      </c>
    </row>
    <row r="44" spans="1:16" s="38" customFormat="1" x14ac:dyDescent="0.25">
      <c r="A44" s="46" t="s">
        <v>734</v>
      </c>
      <c r="B44" s="46" t="s">
        <v>635</v>
      </c>
      <c r="C44" s="46" t="s">
        <v>735</v>
      </c>
      <c r="D44" s="46" t="s">
        <v>37</v>
      </c>
      <c r="E44" s="46" t="s">
        <v>485</v>
      </c>
      <c r="F44" s="46" t="s">
        <v>486</v>
      </c>
      <c r="G44" s="46" t="s">
        <v>736</v>
      </c>
      <c r="H44" s="46" t="s">
        <v>253</v>
      </c>
      <c r="I44" s="46" t="s">
        <v>638</v>
      </c>
      <c r="J44" s="46" t="s">
        <v>171</v>
      </c>
      <c r="K44" s="46" t="s">
        <v>259</v>
      </c>
      <c r="L44" s="49">
        <v>36807.1</v>
      </c>
      <c r="M44" s="47">
        <v>45077</v>
      </c>
      <c r="N44" s="47">
        <v>45077</v>
      </c>
      <c r="O44" s="46" t="s">
        <v>639</v>
      </c>
      <c r="P44" s="46" t="s">
        <v>30</v>
      </c>
    </row>
    <row r="45" spans="1:16" s="38" customFormat="1" x14ac:dyDescent="0.25">
      <c r="A45" s="46" t="s">
        <v>737</v>
      </c>
      <c r="B45" s="46" t="s">
        <v>635</v>
      </c>
      <c r="C45" s="46" t="s">
        <v>738</v>
      </c>
      <c r="D45" s="46" t="s">
        <v>38</v>
      </c>
      <c r="E45" s="46" t="s">
        <v>485</v>
      </c>
      <c r="F45" s="46" t="s">
        <v>486</v>
      </c>
      <c r="G45" s="46" t="s">
        <v>739</v>
      </c>
      <c r="H45" s="46" t="s">
        <v>253</v>
      </c>
      <c r="I45" s="46" t="s">
        <v>638</v>
      </c>
      <c r="J45" s="46" t="s">
        <v>171</v>
      </c>
      <c r="K45" s="46" t="s">
        <v>259</v>
      </c>
      <c r="L45" s="49">
        <v>-36807.1</v>
      </c>
      <c r="M45" s="47">
        <v>45078</v>
      </c>
      <c r="N45" s="47">
        <v>45078</v>
      </c>
      <c r="O45" s="46" t="s">
        <v>639</v>
      </c>
      <c r="P45" s="46" t="s">
        <v>30</v>
      </c>
    </row>
    <row r="46" spans="1:16" s="38" customFormat="1" x14ac:dyDescent="0.25">
      <c r="A46" s="46" t="s">
        <v>740</v>
      </c>
      <c r="B46" s="46" t="s">
        <v>635</v>
      </c>
      <c r="C46" s="46" t="s">
        <v>741</v>
      </c>
      <c r="D46" s="46" t="s">
        <v>38</v>
      </c>
      <c r="E46" s="46" t="s">
        <v>485</v>
      </c>
      <c r="F46" s="46" t="s">
        <v>486</v>
      </c>
      <c r="G46" s="46" t="s">
        <v>742</v>
      </c>
      <c r="H46" s="46" t="s">
        <v>253</v>
      </c>
      <c r="I46" s="46" t="s">
        <v>638</v>
      </c>
      <c r="J46" s="46" t="s">
        <v>171</v>
      </c>
      <c r="K46" s="46" t="s">
        <v>259</v>
      </c>
      <c r="L46" s="49">
        <v>40306.300000000003</v>
      </c>
      <c r="M46" s="47">
        <v>45107</v>
      </c>
      <c r="N46" s="47">
        <v>45107</v>
      </c>
      <c r="O46" s="46" t="s">
        <v>639</v>
      </c>
      <c r="P46" s="46" t="s">
        <v>30</v>
      </c>
    </row>
    <row r="47" spans="1:16" s="38" customFormat="1" x14ac:dyDescent="0.25">
      <c r="A47" s="46" t="s">
        <v>743</v>
      </c>
      <c r="B47" s="46" t="s">
        <v>635</v>
      </c>
      <c r="C47" s="46" t="s">
        <v>744</v>
      </c>
      <c r="D47" s="46" t="s">
        <v>39</v>
      </c>
      <c r="E47" s="46" t="s">
        <v>485</v>
      </c>
      <c r="F47" s="46" t="s">
        <v>486</v>
      </c>
      <c r="G47" s="46" t="s">
        <v>745</v>
      </c>
      <c r="H47" s="46" t="s">
        <v>253</v>
      </c>
      <c r="I47" s="46" t="s">
        <v>638</v>
      </c>
      <c r="J47" s="46" t="s">
        <v>171</v>
      </c>
      <c r="K47" s="46" t="s">
        <v>259</v>
      </c>
      <c r="L47" s="49">
        <v>-40306.300000000003</v>
      </c>
      <c r="M47" s="47">
        <v>45108</v>
      </c>
      <c r="N47" s="47">
        <v>45108</v>
      </c>
      <c r="O47" s="46" t="s">
        <v>639</v>
      </c>
      <c r="P47" s="46" t="s">
        <v>30</v>
      </c>
    </row>
    <row r="48" spans="1:16" s="38" customFormat="1" x14ac:dyDescent="0.25">
      <c r="A48" s="46" t="s">
        <v>746</v>
      </c>
      <c r="B48" s="46" t="s">
        <v>635</v>
      </c>
      <c r="C48" s="46" t="s">
        <v>747</v>
      </c>
      <c r="D48" s="46" t="s">
        <v>39</v>
      </c>
      <c r="E48" s="46" t="s">
        <v>485</v>
      </c>
      <c r="F48" s="46" t="s">
        <v>486</v>
      </c>
      <c r="G48" s="46" t="s">
        <v>748</v>
      </c>
      <c r="H48" s="46" t="s">
        <v>253</v>
      </c>
      <c r="I48" s="46" t="s">
        <v>638</v>
      </c>
      <c r="J48" s="46" t="s">
        <v>171</v>
      </c>
      <c r="K48" s="46" t="s">
        <v>259</v>
      </c>
      <c r="L48" s="49">
        <v>8427.2000000000007</v>
      </c>
      <c r="M48" s="47">
        <v>45138</v>
      </c>
      <c r="N48" s="47">
        <v>45138</v>
      </c>
      <c r="O48" s="46" t="s">
        <v>639</v>
      </c>
      <c r="P48" s="46" t="s">
        <v>30</v>
      </c>
    </row>
    <row r="49" spans="1:16" s="38" customFormat="1" x14ac:dyDescent="0.25">
      <c r="A49" s="46" t="s">
        <v>749</v>
      </c>
      <c r="B49" s="46" t="s">
        <v>635</v>
      </c>
      <c r="C49" s="46" t="s">
        <v>750</v>
      </c>
      <c r="D49" s="46" t="s">
        <v>40</v>
      </c>
      <c r="E49" s="46" t="s">
        <v>485</v>
      </c>
      <c r="F49" s="46" t="s">
        <v>486</v>
      </c>
      <c r="G49" s="46" t="s">
        <v>751</v>
      </c>
      <c r="H49" s="46" t="s">
        <v>253</v>
      </c>
      <c r="I49" s="46" t="s">
        <v>638</v>
      </c>
      <c r="J49" s="46" t="s">
        <v>171</v>
      </c>
      <c r="K49" s="46" t="s">
        <v>259</v>
      </c>
      <c r="L49" s="49">
        <v>-8427.2000000000007</v>
      </c>
      <c r="M49" s="47">
        <v>45139</v>
      </c>
      <c r="N49" s="47">
        <v>45139</v>
      </c>
      <c r="O49" s="46" t="s">
        <v>639</v>
      </c>
      <c r="P49" s="46" t="s">
        <v>30</v>
      </c>
    </row>
    <row r="50" spans="1:16" s="38" customFormat="1" x14ac:dyDescent="0.25">
      <c r="A50" s="46" t="s">
        <v>752</v>
      </c>
      <c r="B50" s="46" t="s">
        <v>635</v>
      </c>
      <c r="C50" s="46" t="s">
        <v>753</v>
      </c>
      <c r="D50" s="46" t="s">
        <v>40</v>
      </c>
      <c r="E50" s="46" t="s">
        <v>485</v>
      </c>
      <c r="F50" s="46" t="s">
        <v>486</v>
      </c>
      <c r="G50" s="46" t="s">
        <v>754</v>
      </c>
      <c r="H50" s="46" t="s">
        <v>253</v>
      </c>
      <c r="I50" s="46" t="s">
        <v>638</v>
      </c>
      <c r="J50" s="46" t="s">
        <v>171</v>
      </c>
      <c r="K50" s="46" t="s">
        <v>259</v>
      </c>
      <c r="L50" s="49">
        <v>599.5</v>
      </c>
      <c r="M50" s="47">
        <v>45169</v>
      </c>
      <c r="N50" s="47">
        <v>45169</v>
      </c>
      <c r="O50" s="46" t="s">
        <v>639</v>
      </c>
      <c r="P50" s="46" t="s">
        <v>30</v>
      </c>
    </row>
    <row r="51" spans="1:16" s="38" customFormat="1" x14ac:dyDescent="0.25">
      <c r="A51" s="46" t="s">
        <v>755</v>
      </c>
      <c r="B51" s="46" t="s">
        <v>635</v>
      </c>
      <c r="C51" s="46" t="s">
        <v>756</v>
      </c>
      <c r="D51" s="46" t="s">
        <v>41</v>
      </c>
      <c r="E51" s="46" t="s">
        <v>485</v>
      </c>
      <c r="F51" s="46" t="s">
        <v>486</v>
      </c>
      <c r="G51" s="46" t="s">
        <v>757</v>
      </c>
      <c r="H51" s="46" t="s">
        <v>253</v>
      </c>
      <c r="I51" s="46" t="s">
        <v>638</v>
      </c>
      <c r="J51" s="46" t="s">
        <v>171</v>
      </c>
      <c r="K51" s="46" t="s">
        <v>259</v>
      </c>
      <c r="L51" s="49">
        <v>-599.5</v>
      </c>
      <c r="M51" s="47">
        <v>45170</v>
      </c>
      <c r="N51" s="47">
        <v>45170</v>
      </c>
      <c r="O51" s="46" t="s">
        <v>639</v>
      </c>
      <c r="P51" s="46" t="s">
        <v>30</v>
      </c>
    </row>
    <row r="52" spans="1:16" s="38" customFormat="1" x14ac:dyDescent="0.25">
      <c r="A52" s="46" t="s">
        <v>758</v>
      </c>
      <c r="B52" s="46" t="s">
        <v>635</v>
      </c>
      <c r="C52" s="46" t="s">
        <v>759</v>
      </c>
      <c r="D52" s="46" t="s">
        <v>41</v>
      </c>
      <c r="E52" s="46" t="s">
        <v>485</v>
      </c>
      <c r="F52" s="46" t="s">
        <v>486</v>
      </c>
      <c r="G52" s="46" t="s">
        <v>760</v>
      </c>
      <c r="H52" s="46" t="s">
        <v>253</v>
      </c>
      <c r="I52" s="46" t="s">
        <v>638</v>
      </c>
      <c r="J52" s="46" t="s">
        <v>171</v>
      </c>
      <c r="K52" s="46" t="s">
        <v>259</v>
      </c>
      <c r="L52" s="49">
        <v>2271</v>
      </c>
      <c r="M52" s="47">
        <v>45199</v>
      </c>
      <c r="N52" s="47">
        <v>45199</v>
      </c>
      <c r="O52" s="46" t="s">
        <v>639</v>
      </c>
      <c r="P52" s="46" t="s">
        <v>30</v>
      </c>
    </row>
    <row r="53" spans="1:16" s="38" customFormat="1" x14ac:dyDescent="0.25">
      <c r="A53" s="46" t="s">
        <v>761</v>
      </c>
      <c r="B53" s="46" t="s">
        <v>617</v>
      </c>
      <c r="C53" s="46" t="s">
        <v>762</v>
      </c>
      <c r="D53" s="46" t="s">
        <v>41</v>
      </c>
      <c r="E53" s="46" t="s">
        <v>485</v>
      </c>
      <c r="F53" s="46" t="s">
        <v>486</v>
      </c>
      <c r="G53" s="46" t="s">
        <v>763</v>
      </c>
      <c r="H53" s="46" t="s">
        <v>253</v>
      </c>
      <c r="I53" s="46" t="s">
        <v>17</v>
      </c>
      <c r="J53" s="46" t="s">
        <v>171</v>
      </c>
      <c r="K53" s="46" t="s">
        <v>259</v>
      </c>
      <c r="L53" s="49">
        <v>-599.5</v>
      </c>
      <c r="M53" s="47">
        <v>45199</v>
      </c>
      <c r="N53" s="47">
        <v>45199</v>
      </c>
      <c r="O53" s="46" t="s">
        <v>639</v>
      </c>
      <c r="P53" s="46" t="s">
        <v>30</v>
      </c>
    </row>
    <row r="54" spans="1:16" s="38" customFormat="1" x14ac:dyDescent="0.25">
      <c r="A54" s="46" t="s">
        <v>764</v>
      </c>
      <c r="B54" s="46" t="s">
        <v>635</v>
      </c>
      <c r="C54" s="46" t="s">
        <v>765</v>
      </c>
      <c r="D54" s="46" t="s">
        <v>32</v>
      </c>
      <c r="E54" s="46" t="s">
        <v>485</v>
      </c>
      <c r="F54" s="46" t="s">
        <v>486</v>
      </c>
      <c r="G54" s="46" t="s">
        <v>766</v>
      </c>
      <c r="H54" s="46" t="s">
        <v>253</v>
      </c>
      <c r="I54" s="46" t="s">
        <v>638</v>
      </c>
      <c r="J54" s="46" t="s">
        <v>171</v>
      </c>
      <c r="K54" s="46" t="s">
        <v>259</v>
      </c>
      <c r="L54" s="49">
        <v>-2271</v>
      </c>
      <c r="M54" s="47">
        <v>45200</v>
      </c>
      <c r="N54" s="47">
        <v>45200</v>
      </c>
      <c r="O54" s="46" t="s">
        <v>639</v>
      </c>
      <c r="P54" s="46" t="s">
        <v>30</v>
      </c>
    </row>
    <row r="55" spans="1:16" s="38" customFormat="1" x14ac:dyDescent="0.25">
      <c r="A55" s="46" t="s">
        <v>767</v>
      </c>
      <c r="B55" s="46" t="s">
        <v>768</v>
      </c>
      <c r="C55" s="46" t="s">
        <v>769</v>
      </c>
      <c r="D55" s="46" t="s">
        <v>32</v>
      </c>
      <c r="E55" s="46" t="s">
        <v>485</v>
      </c>
      <c r="F55" s="46" t="s">
        <v>486</v>
      </c>
      <c r="G55" s="46" t="s">
        <v>763</v>
      </c>
      <c r="H55" s="46" t="s">
        <v>253</v>
      </c>
      <c r="I55" s="46" t="s">
        <v>17</v>
      </c>
      <c r="J55" s="46" t="s">
        <v>171</v>
      </c>
      <c r="K55" s="46" t="s">
        <v>259</v>
      </c>
      <c r="L55" s="49">
        <v>599.5</v>
      </c>
      <c r="M55" s="47">
        <v>45200</v>
      </c>
      <c r="N55" s="47">
        <v>45199</v>
      </c>
      <c r="O55" s="46" t="s">
        <v>639</v>
      </c>
      <c r="P55" s="46" t="s">
        <v>30</v>
      </c>
    </row>
    <row r="56" spans="1:16" x14ac:dyDescent="0.25">
      <c r="A56" s="16" t="s">
        <v>770</v>
      </c>
      <c r="B56" s="16" t="s">
        <v>635</v>
      </c>
      <c r="C56" s="16" t="s">
        <v>771</v>
      </c>
      <c r="D56" s="16" t="s">
        <v>32</v>
      </c>
      <c r="E56" s="16" t="s">
        <v>485</v>
      </c>
      <c r="F56" s="16" t="s">
        <v>486</v>
      </c>
      <c r="G56" s="16" t="s">
        <v>772</v>
      </c>
      <c r="H56" s="16" t="s">
        <v>253</v>
      </c>
      <c r="I56" s="16" t="s">
        <v>638</v>
      </c>
      <c r="J56" s="16" t="s">
        <v>171</v>
      </c>
      <c r="K56" s="16" t="s">
        <v>259</v>
      </c>
      <c r="L56" s="42">
        <v>55.5</v>
      </c>
      <c r="M56" s="18">
        <v>45230</v>
      </c>
      <c r="N56" s="18">
        <v>45230</v>
      </c>
      <c r="O56" s="16" t="s">
        <v>639</v>
      </c>
      <c r="P56" s="16" t="s">
        <v>30</v>
      </c>
    </row>
    <row r="57" spans="1:16" x14ac:dyDescent="0.25">
      <c r="A57" s="16" t="s">
        <v>773</v>
      </c>
      <c r="B57" s="16" t="s">
        <v>635</v>
      </c>
      <c r="C57" s="16" t="s">
        <v>774</v>
      </c>
      <c r="D57" s="16" t="s">
        <v>33</v>
      </c>
      <c r="E57" s="16" t="s">
        <v>485</v>
      </c>
      <c r="F57" s="16" t="s">
        <v>486</v>
      </c>
      <c r="G57" s="16" t="s">
        <v>775</v>
      </c>
      <c r="H57" s="16" t="s">
        <v>253</v>
      </c>
      <c r="I57" s="16" t="s">
        <v>638</v>
      </c>
      <c r="J57" s="16" t="s">
        <v>171</v>
      </c>
      <c r="K57" s="16" t="s">
        <v>259</v>
      </c>
      <c r="L57" s="42">
        <v>-55.5</v>
      </c>
      <c r="M57" s="18">
        <v>45231</v>
      </c>
      <c r="N57" s="18">
        <v>45231</v>
      </c>
      <c r="O57" s="16" t="s">
        <v>639</v>
      </c>
      <c r="P57" s="16" t="s">
        <v>30</v>
      </c>
    </row>
    <row r="58" spans="1:16" x14ac:dyDescent="0.25">
      <c r="A58" s="16" t="s">
        <v>776</v>
      </c>
      <c r="B58" s="16" t="s">
        <v>635</v>
      </c>
      <c r="C58" s="16" t="s">
        <v>777</v>
      </c>
      <c r="D58" s="16" t="s">
        <v>33</v>
      </c>
      <c r="E58" s="16" t="s">
        <v>485</v>
      </c>
      <c r="F58" s="16" t="s">
        <v>486</v>
      </c>
      <c r="G58" s="16" t="s">
        <v>778</v>
      </c>
      <c r="H58" s="16" t="s">
        <v>253</v>
      </c>
      <c r="I58" s="16" t="s">
        <v>638</v>
      </c>
      <c r="J58" s="16" t="s">
        <v>171</v>
      </c>
      <c r="K58" s="16" t="s">
        <v>259</v>
      </c>
      <c r="L58" s="42">
        <v>55.5</v>
      </c>
      <c r="M58" s="18">
        <v>45260</v>
      </c>
      <c r="N58" s="18">
        <v>45260</v>
      </c>
      <c r="O58" s="16" t="s">
        <v>639</v>
      </c>
      <c r="P58" s="16" t="s">
        <v>30</v>
      </c>
    </row>
    <row r="59" spans="1:16" x14ac:dyDescent="0.25">
      <c r="A59" s="16" t="s">
        <v>779</v>
      </c>
      <c r="B59" s="16" t="s">
        <v>635</v>
      </c>
      <c r="C59" s="16" t="s">
        <v>780</v>
      </c>
      <c r="D59" s="16" t="s">
        <v>34</v>
      </c>
      <c r="E59" s="16" t="s">
        <v>485</v>
      </c>
      <c r="F59" s="16" t="s">
        <v>486</v>
      </c>
      <c r="G59" s="16" t="s">
        <v>781</v>
      </c>
      <c r="H59" s="16" t="s">
        <v>253</v>
      </c>
      <c r="I59" s="16" t="s">
        <v>638</v>
      </c>
      <c r="J59" s="16" t="s">
        <v>171</v>
      </c>
      <c r="K59" s="16" t="s">
        <v>259</v>
      </c>
      <c r="L59" s="42">
        <v>-55.5</v>
      </c>
      <c r="M59" s="18">
        <v>45261</v>
      </c>
      <c r="N59" s="18">
        <v>45261</v>
      </c>
      <c r="O59" s="16" t="s">
        <v>639</v>
      </c>
      <c r="P59" s="16" t="s">
        <v>30</v>
      </c>
    </row>
    <row r="60" spans="1:16" x14ac:dyDescent="0.25">
      <c r="A60" s="16" t="s">
        <v>782</v>
      </c>
      <c r="B60" s="16" t="s">
        <v>617</v>
      </c>
      <c r="C60" s="16" t="s">
        <v>783</v>
      </c>
      <c r="D60" s="16" t="s">
        <v>33</v>
      </c>
      <c r="E60" s="16" t="s">
        <v>485</v>
      </c>
      <c r="F60" s="16" t="s">
        <v>486</v>
      </c>
      <c r="G60" s="16" t="s">
        <v>763</v>
      </c>
      <c r="H60" s="16" t="s">
        <v>253</v>
      </c>
      <c r="I60" s="16" t="s">
        <v>17</v>
      </c>
      <c r="J60" s="16" t="s">
        <v>171</v>
      </c>
      <c r="K60" s="16" t="s">
        <v>259</v>
      </c>
      <c r="L60" s="42">
        <v>-55.5</v>
      </c>
      <c r="M60" s="18">
        <v>45260</v>
      </c>
      <c r="N60" s="18">
        <v>45260</v>
      </c>
      <c r="O60" s="16" t="s">
        <v>639</v>
      </c>
      <c r="P60" s="16" t="s">
        <v>30</v>
      </c>
    </row>
    <row r="61" spans="1:16" x14ac:dyDescent="0.25">
      <c r="A61" s="16" t="s">
        <v>784</v>
      </c>
      <c r="B61" s="16" t="s">
        <v>768</v>
      </c>
      <c r="C61" s="16" t="s">
        <v>785</v>
      </c>
      <c r="D61" s="16" t="s">
        <v>34</v>
      </c>
      <c r="E61" s="16" t="s">
        <v>485</v>
      </c>
      <c r="F61" s="16" t="s">
        <v>486</v>
      </c>
      <c r="G61" s="16" t="s">
        <v>763</v>
      </c>
      <c r="H61" s="16" t="s">
        <v>253</v>
      </c>
      <c r="I61" s="16" t="s">
        <v>17</v>
      </c>
      <c r="J61" s="16" t="s">
        <v>171</v>
      </c>
      <c r="K61" s="16" t="s">
        <v>259</v>
      </c>
      <c r="L61" s="42">
        <v>55.5</v>
      </c>
      <c r="M61" s="18">
        <v>45261</v>
      </c>
      <c r="N61" s="18">
        <v>45260</v>
      </c>
      <c r="O61" s="16" t="s">
        <v>639</v>
      </c>
      <c r="P61" s="16" t="s">
        <v>30</v>
      </c>
    </row>
    <row r="63" spans="1:16" x14ac:dyDescent="0.25">
      <c r="K63" s="16" t="s">
        <v>575</v>
      </c>
      <c r="L63" s="6">
        <f>SUM(L8:L62)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B3F0D00AEE9478D3CBE741AB6E081" ma:contentTypeVersion="4" ma:contentTypeDescription="Create a new document." ma:contentTypeScope="" ma:versionID="3eb13879f734d6c041d2bb98e0694fc2">
  <xsd:schema xmlns:xsd="http://www.w3.org/2001/XMLSchema" xmlns:xs="http://www.w3.org/2001/XMLSchema" xmlns:p="http://schemas.microsoft.com/office/2006/metadata/properties" xmlns:ns2="9f333dd6-47bf-499e-ab1d-9ff5d796da7d" targetNamespace="http://schemas.microsoft.com/office/2006/metadata/properties" ma:root="true" ma:fieldsID="e942b000931d0c348f53532104e4f6ca" ns2:_="">
    <xsd:import namespace="9f333dd6-47bf-499e-ab1d-9ff5d796da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33dd6-47bf-499e-ab1d-9ff5d796da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B6671F-6590-4A92-BF0B-50EA3E3947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333dd6-47bf-499e-ab1d-9ff5d796da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EE22F6-C043-406A-BE96-A57FDEDF59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5B3C82-FB7A-4F44-A95E-3FD757C62050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9f333dd6-47bf-499e-ab1d-9ff5d796da7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 I</vt:lpstr>
      <vt:lpstr>Summary II</vt:lpstr>
      <vt:lpstr>Table</vt:lpstr>
      <vt:lpstr>Employee Travel One Pay</vt:lpstr>
      <vt:lpstr>Consultants </vt:lpstr>
      <vt:lpstr>Intervenors </vt:lpstr>
      <vt:lpstr>Office Supplies </vt:lpstr>
      <vt:lpstr>Courier Services</vt:lpstr>
      <vt:lpstr>Billable Hours</vt:lpstr>
      <vt:lpstr>GL Accrual Balance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Lewis, Alana L</dc:creator>
  <cp:keywords/>
  <dc:description/>
  <cp:lastModifiedBy>Lewis, Alana L</cp:lastModifiedBy>
  <cp:revision/>
  <dcterms:created xsi:type="dcterms:W3CDTF">2023-10-24T20:54:36Z</dcterms:created>
  <dcterms:modified xsi:type="dcterms:W3CDTF">2024-02-26T21:53:15Z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2023-10-24T20:58:08Z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292478c8-cb59-4768-b7aa-20cac0a481a1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0x010100C3FB3F0D00AEE9478D3CBE741AB6E081</vt:lpwstr>
  </property>
  <property fmtid="{D5CDD505-2E9C-101B-9397-08002B2CF9AE}" pid="10" name="MediaServiceImageTags">
    <vt:lpwstr/>
  </property>
</Properties>
</file>